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hsorhf.sharepoint.com/sites/HS-X-AnskaffelseRAD-RAD2025-IOL/Shared Documents/Til publisering/"/>
    </mc:Choice>
  </mc:AlternateContent>
  <xr:revisionPtr revIDLastSave="100" documentId="8_{7C9C2BA7-BC5A-4F4D-965B-15E95D68BD11}" xr6:coauthVersionLast="47" xr6:coauthVersionMax="47" xr10:uidLastSave="{72A8B33D-B503-441A-8715-3D6BBACCD62A}"/>
  <bookViews>
    <workbookView xWindow="-120" yWindow="-120" windowWidth="29040" windowHeight="17520" xr2:uid="{562DF438-2BCF-4D30-837A-EE0A0C507C0B}"/>
  </bookViews>
  <sheets>
    <sheet name="Ark1" sheetId="1" r:id="rId1"/>
    <sheet name="Ark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8" i="1" l="1"/>
  <c r="N76" i="1"/>
  <c r="L28" i="1"/>
  <c r="I31" i="1"/>
  <c r="I129" i="1"/>
  <c r="G129" i="1"/>
  <c r="E129" i="1"/>
  <c r="C129" i="1"/>
  <c r="I113" i="1"/>
  <c r="G113" i="1"/>
  <c r="E113" i="1"/>
  <c r="C113" i="1"/>
  <c r="I97" i="1"/>
  <c r="G97" i="1"/>
  <c r="E97" i="1"/>
  <c r="C97" i="1"/>
  <c r="I81" i="1"/>
  <c r="G81" i="1"/>
  <c r="E81" i="1"/>
  <c r="C81" i="1"/>
  <c r="I65" i="1"/>
  <c r="G65" i="1"/>
  <c r="E65" i="1"/>
  <c r="C65" i="1"/>
  <c r="I49" i="1"/>
  <c r="G49" i="1"/>
  <c r="E49" i="1"/>
  <c r="C49" i="1"/>
  <c r="I33" i="1"/>
  <c r="G33" i="1"/>
  <c r="E33" i="1"/>
  <c r="C33" i="1"/>
  <c r="I59" i="1" l="1"/>
  <c r="G121" i="1"/>
  <c r="B122" i="1"/>
  <c r="C122" i="1" s="1"/>
  <c r="I121" i="1"/>
  <c r="E121" i="1"/>
  <c r="I120" i="1"/>
  <c r="E120" i="1"/>
  <c r="C120" i="1"/>
  <c r="I106" i="1"/>
  <c r="E105" i="1"/>
  <c r="B107" i="1"/>
  <c r="B108" i="1" s="1"/>
  <c r="G106" i="1"/>
  <c r="C106" i="1"/>
  <c r="B106" i="1"/>
  <c r="C105" i="1"/>
  <c r="G104" i="1"/>
  <c r="C104" i="1"/>
  <c r="I88" i="1"/>
  <c r="B92" i="1"/>
  <c r="B93" i="1" s="1"/>
  <c r="B90" i="1"/>
  <c r="B91" i="1" s="1"/>
  <c r="E88" i="1"/>
  <c r="C88" i="1"/>
  <c r="G73" i="1"/>
  <c r="E76" i="1"/>
  <c r="B77" i="1"/>
  <c r="I76" i="1"/>
  <c r="B75" i="1"/>
  <c r="B76" i="1" s="1"/>
  <c r="C76" i="1" s="1"/>
  <c r="B74" i="1"/>
  <c r="I73" i="1"/>
  <c r="C73" i="1"/>
  <c r="E72" i="1"/>
  <c r="C72" i="1"/>
  <c r="E63" i="1"/>
  <c r="K65" i="1"/>
  <c r="B62" i="1"/>
  <c r="B63" i="1" s="1"/>
  <c r="B64" i="1" s="1"/>
  <c r="B65" i="1" s="1"/>
  <c r="B60" i="1"/>
  <c r="B61" i="1" s="1"/>
  <c r="B58" i="1"/>
  <c r="B59" i="1" s="1"/>
  <c r="G56" i="1"/>
  <c r="L49" i="1"/>
  <c r="K49" i="1"/>
  <c r="B43" i="1"/>
  <c r="B44" i="1" s="1"/>
  <c r="B45" i="1" s="1"/>
  <c r="B42" i="1"/>
  <c r="I41" i="1"/>
  <c r="G41" i="1"/>
  <c r="E41" i="1"/>
  <c r="C41" i="1"/>
  <c r="I40" i="1"/>
  <c r="G40" i="1"/>
  <c r="E40" i="1"/>
  <c r="C40" i="1"/>
  <c r="B27" i="1"/>
  <c r="B28" i="1" s="1"/>
  <c r="B29" i="1" s="1"/>
  <c r="I26" i="1"/>
  <c r="G26" i="1"/>
  <c r="B26" i="1"/>
  <c r="I24" i="1"/>
  <c r="G24" i="1"/>
  <c r="E24" i="1"/>
  <c r="C24" i="1"/>
  <c r="I104" i="1" l="1"/>
  <c r="L81" i="1"/>
  <c r="G72" i="1"/>
  <c r="E73" i="1"/>
  <c r="L73" i="1" s="1"/>
  <c r="G75" i="1"/>
  <c r="G77" i="1"/>
  <c r="I89" i="1"/>
  <c r="I75" i="1"/>
  <c r="G76" i="1"/>
  <c r="L76" i="1" s="1"/>
  <c r="G74" i="1"/>
  <c r="I91" i="1"/>
  <c r="K76" i="1"/>
  <c r="K41" i="1"/>
  <c r="N49" i="1"/>
  <c r="L24" i="1"/>
  <c r="I56" i="1"/>
  <c r="B30" i="1"/>
  <c r="G30" i="1" s="1"/>
  <c r="I29" i="1"/>
  <c r="B46" i="1"/>
  <c r="E45" i="1"/>
  <c r="C45" i="1"/>
  <c r="G45" i="1"/>
  <c r="I45" i="1"/>
  <c r="G93" i="1"/>
  <c r="E28" i="1"/>
  <c r="B109" i="1"/>
  <c r="C108" i="1"/>
  <c r="I93" i="1"/>
  <c r="B94" i="1"/>
  <c r="B95" i="1" s="1"/>
  <c r="E93" i="1"/>
  <c r="C93" i="1"/>
  <c r="C62" i="1"/>
  <c r="E62" i="1"/>
  <c r="G59" i="1"/>
  <c r="G64" i="1"/>
  <c r="G57" i="1"/>
  <c r="G62" i="1"/>
  <c r="C60" i="1"/>
  <c r="C63" i="1"/>
  <c r="K24" i="1"/>
  <c r="C29" i="1"/>
  <c r="C27" i="1"/>
  <c r="E60" i="1"/>
  <c r="G90" i="1"/>
  <c r="C107" i="1"/>
  <c r="I105" i="1"/>
  <c r="I109" i="1"/>
  <c r="I107" i="1"/>
  <c r="G89" i="1"/>
  <c r="G92" i="1"/>
  <c r="C92" i="1"/>
  <c r="E92" i="1"/>
  <c r="E57" i="1"/>
  <c r="E59" i="1"/>
  <c r="E64" i="1"/>
  <c r="I72" i="1"/>
  <c r="I77" i="1"/>
  <c r="I64" i="1"/>
  <c r="I57" i="1"/>
  <c r="I62" i="1"/>
  <c r="E90" i="1"/>
  <c r="I44" i="1"/>
  <c r="G60" i="1"/>
  <c r="I90" i="1"/>
  <c r="E91" i="1"/>
  <c r="L113" i="1"/>
  <c r="N113" i="1" s="1"/>
  <c r="C43" i="1"/>
  <c r="E43" i="1"/>
  <c r="G43" i="1"/>
  <c r="I74" i="1"/>
  <c r="C77" i="1"/>
  <c r="I92" i="1"/>
  <c r="E104" i="1"/>
  <c r="E109" i="1"/>
  <c r="E107" i="1"/>
  <c r="G95" i="1"/>
  <c r="K81" i="1"/>
  <c r="G63" i="1"/>
  <c r="I27" i="1"/>
  <c r="I25" i="1"/>
  <c r="E108" i="1"/>
  <c r="I58" i="1"/>
  <c r="B78" i="1"/>
  <c r="C61" i="1"/>
  <c r="C64" i="1"/>
  <c r="C57" i="1"/>
  <c r="C59" i="1"/>
  <c r="I43" i="1"/>
  <c r="C90" i="1"/>
  <c r="G107" i="1"/>
  <c r="G109" i="1"/>
  <c r="K113" i="1"/>
  <c r="G29" i="1"/>
  <c r="G25" i="1"/>
  <c r="G27" i="1"/>
  <c r="G44" i="1"/>
  <c r="I60" i="1"/>
  <c r="I63" i="1"/>
  <c r="C28" i="1"/>
  <c r="L41" i="1"/>
  <c r="E61" i="1"/>
  <c r="G91" i="1"/>
  <c r="E25" i="1"/>
  <c r="K33" i="1"/>
  <c r="G58" i="1"/>
  <c r="E77" i="1"/>
  <c r="G88" i="1"/>
  <c r="K88" i="1" s="1"/>
  <c r="G105" i="1"/>
  <c r="C121" i="1"/>
  <c r="L129" i="1"/>
  <c r="K129" i="1"/>
  <c r="G28" i="1"/>
  <c r="L33" i="1"/>
  <c r="I61" i="1"/>
  <c r="I108" i="1"/>
  <c r="I28" i="1"/>
  <c r="C75" i="1"/>
  <c r="C91" i="1"/>
  <c r="L97" i="1"/>
  <c r="K97" i="1"/>
  <c r="C94" i="1"/>
  <c r="C89" i="1"/>
  <c r="I122" i="1"/>
  <c r="E122" i="1"/>
  <c r="E29" i="1"/>
  <c r="E27" i="1"/>
  <c r="E44" i="1"/>
  <c r="L65" i="1"/>
  <c r="N65" i="1" s="1"/>
  <c r="B123" i="1"/>
  <c r="C58" i="1"/>
  <c r="C25" i="1"/>
  <c r="I30" i="1"/>
  <c r="E58" i="1"/>
  <c r="G61" i="1"/>
  <c r="G108" i="1"/>
  <c r="E42" i="1"/>
  <c r="I42" i="1"/>
  <c r="C42" i="1"/>
  <c r="G42" i="1"/>
  <c r="C26" i="1"/>
  <c r="C56" i="1"/>
  <c r="E26" i="1"/>
  <c r="L40" i="1"/>
  <c r="K40" i="1"/>
  <c r="E56" i="1"/>
  <c r="E75" i="1"/>
  <c r="E89" i="1"/>
  <c r="E106" i="1"/>
  <c r="C44" i="1"/>
  <c r="C74" i="1"/>
  <c r="E74" i="1"/>
  <c r="I94" i="1"/>
  <c r="G120" i="1"/>
  <c r="L120" i="1" s="1"/>
  <c r="G122" i="1"/>
  <c r="C46" i="1"/>
  <c r="N24" i="1" l="1"/>
  <c r="K120" i="1"/>
  <c r="N81" i="1"/>
  <c r="K73" i="1"/>
  <c r="N73" i="1" s="1"/>
  <c r="L88" i="1"/>
  <c r="K105" i="1"/>
  <c r="N120" i="1"/>
  <c r="L122" i="1"/>
  <c r="N41" i="1"/>
  <c r="N33" i="1"/>
  <c r="L72" i="1"/>
  <c r="K72" i="1"/>
  <c r="L90" i="1"/>
  <c r="K90" i="1"/>
  <c r="K57" i="1"/>
  <c r="L57" i="1"/>
  <c r="N57" i="1" s="1"/>
  <c r="L92" i="1"/>
  <c r="K92" i="1"/>
  <c r="K42" i="1"/>
  <c r="L42" i="1"/>
  <c r="N42" i="1" s="1"/>
  <c r="C109" i="1"/>
  <c r="B110" i="1"/>
  <c r="G46" i="1"/>
  <c r="I46" i="1"/>
  <c r="B47" i="1"/>
  <c r="E46" i="1"/>
  <c r="L46" i="1"/>
  <c r="K46" i="1"/>
  <c r="L62" i="1"/>
  <c r="K62" i="1"/>
  <c r="K25" i="1"/>
  <c r="L25" i="1"/>
  <c r="K28" i="1"/>
  <c r="N28" i="1"/>
  <c r="L105" i="1"/>
  <c r="N105" i="1" s="1"/>
  <c r="N129" i="1"/>
  <c r="N97" i="1"/>
  <c r="B96" i="1"/>
  <c r="I95" i="1"/>
  <c r="E95" i="1"/>
  <c r="C95" i="1"/>
  <c r="B124" i="1"/>
  <c r="G123" i="1"/>
  <c r="I123" i="1"/>
  <c r="E123" i="1"/>
  <c r="C123" i="1"/>
  <c r="L61" i="1"/>
  <c r="K61" i="1"/>
  <c r="G94" i="1"/>
  <c r="L45" i="1"/>
  <c r="K45" i="1"/>
  <c r="L44" i="1"/>
  <c r="K44" i="1"/>
  <c r="K104" i="1"/>
  <c r="L104" i="1"/>
  <c r="L108" i="1"/>
  <c r="K108" i="1"/>
  <c r="K106" i="1"/>
  <c r="L106" i="1"/>
  <c r="N106" i="1" s="1"/>
  <c r="K63" i="1"/>
  <c r="L63" i="1"/>
  <c r="N63" i="1" s="1"/>
  <c r="K122" i="1"/>
  <c r="L43" i="1"/>
  <c r="K43" i="1"/>
  <c r="K89" i="1"/>
  <c r="L89" i="1"/>
  <c r="N89" i="1" s="1"/>
  <c r="N40" i="1"/>
  <c r="K93" i="1"/>
  <c r="L93" i="1"/>
  <c r="N93" i="1" s="1"/>
  <c r="N88" i="1"/>
  <c r="K58" i="1"/>
  <c r="L121" i="1"/>
  <c r="K121" i="1"/>
  <c r="K64" i="1"/>
  <c r="L64" i="1"/>
  <c r="K29" i="1"/>
  <c r="L29" i="1"/>
  <c r="K74" i="1"/>
  <c r="L74" i="1"/>
  <c r="N74" i="1" s="1"/>
  <c r="L26" i="1"/>
  <c r="K26" i="1"/>
  <c r="K91" i="1"/>
  <c r="L91" i="1"/>
  <c r="N91" i="1" s="1"/>
  <c r="L75" i="1"/>
  <c r="K75" i="1"/>
  <c r="E78" i="1"/>
  <c r="G78" i="1"/>
  <c r="C78" i="1"/>
  <c r="B79" i="1"/>
  <c r="I78" i="1"/>
  <c r="E94" i="1"/>
  <c r="L77" i="1"/>
  <c r="K77" i="1"/>
  <c r="K60" i="1"/>
  <c r="L60" i="1"/>
  <c r="L107" i="1"/>
  <c r="K107" i="1"/>
  <c r="K59" i="1"/>
  <c r="L59" i="1"/>
  <c r="N59" i="1" s="1"/>
  <c r="L56" i="1"/>
  <c r="K56" i="1"/>
  <c r="K27" i="1"/>
  <c r="L27" i="1"/>
  <c r="N27" i="1" s="1"/>
  <c r="B31" i="1"/>
  <c r="E30" i="1"/>
  <c r="C30" i="1"/>
  <c r="N104" i="1" l="1"/>
  <c r="K94" i="1"/>
  <c r="N122" i="1"/>
  <c r="N60" i="1"/>
  <c r="N64" i="1"/>
  <c r="N43" i="1"/>
  <c r="N25" i="1"/>
  <c r="N61" i="1"/>
  <c r="N92" i="1"/>
  <c r="L78" i="1"/>
  <c r="K78" i="1"/>
  <c r="L123" i="1"/>
  <c r="K123" i="1"/>
  <c r="B32" i="1"/>
  <c r="E31" i="1"/>
  <c r="G31" i="1"/>
  <c r="C31" i="1"/>
  <c r="K31" i="1"/>
  <c r="E79" i="1"/>
  <c r="C79" i="1"/>
  <c r="G79" i="1"/>
  <c r="B80" i="1"/>
  <c r="I79" i="1"/>
  <c r="N121" i="1"/>
  <c r="N75" i="1"/>
  <c r="N62" i="1"/>
  <c r="N108" i="1"/>
  <c r="L94" i="1"/>
  <c r="N94" i="1" s="1"/>
  <c r="N46" i="1"/>
  <c r="N90" i="1"/>
  <c r="B97" i="1"/>
  <c r="I96" i="1"/>
  <c r="G96" i="1"/>
  <c r="C96" i="1"/>
  <c r="E96" i="1"/>
  <c r="K30" i="1"/>
  <c r="L30" i="1"/>
  <c r="N77" i="1"/>
  <c r="N72" i="1"/>
  <c r="K109" i="1"/>
  <c r="L109" i="1"/>
  <c r="N109" i="1" s="1"/>
  <c r="N56" i="1"/>
  <c r="N58" i="1"/>
  <c r="B125" i="1"/>
  <c r="E124" i="1"/>
  <c r="G124" i="1"/>
  <c r="C124" i="1"/>
  <c r="I124" i="1"/>
  <c r="N107" i="1"/>
  <c r="K95" i="1"/>
  <c r="L95" i="1"/>
  <c r="N26" i="1"/>
  <c r="I47" i="1"/>
  <c r="G47" i="1"/>
  <c r="C47" i="1"/>
  <c r="B48" i="1"/>
  <c r="E47" i="1"/>
  <c r="N44" i="1"/>
  <c r="N29" i="1"/>
  <c r="N45" i="1"/>
  <c r="B111" i="1"/>
  <c r="C110" i="1"/>
  <c r="I110" i="1"/>
  <c r="E110" i="1"/>
  <c r="G110" i="1"/>
  <c r="N123" i="1" l="1"/>
  <c r="L110" i="1"/>
  <c r="K110" i="1"/>
  <c r="K79" i="1"/>
  <c r="L79" i="1"/>
  <c r="N79" i="1" s="1"/>
  <c r="B112" i="1"/>
  <c r="E111" i="1"/>
  <c r="G111" i="1"/>
  <c r="I111" i="1"/>
  <c r="C111" i="1"/>
  <c r="N78" i="1"/>
  <c r="B81" i="1"/>
  <c r="G80" i="1"/>
  <c r="E80" i="1"/>
  <c r="C80" i="1"/>
  <c r="I80" i="1"/>
  <c r="L96" i="1"/>
  <c r="K96" i="1"/>
  <c r="K124" i="1"/>
  <c r="L124" i="1"/>
  <c r="N124" i="1" s="1"/>
  <c r="L31" i="1"/>
  <c r="N31" i="1" s="1"/>
  <c r="B126" i="1"/>
  <c r="I125" i="1"/>
  <c r="E125" i="1"/>
  <c r="C125" i="1"/>
  <c r="G125" i="1"/>
  <c r="E48" i="1"/>
  <c r="B49" i="1"/>
  <c r="C48" i="1"/>
  <c r="I48" i="1"/>
  <c r="G48" i="1"/>
  <c r="C32" i="1"/>
  <c r="B33" i="1"/>
  <c r="E32" i="1"/>
  <c r="I32" i="1"/>
  <c r="G32" i="1"/>
  <c r="L47" i="1"/>
  <c r="K47" i="1"/>
  <c r="N95" i="1"/>
  <c r="N30" i="1"/>
  <c r="K80" i="1" l="1"/>
  <c r="L80" i="1"/>
  <c r="N47" i="1"/>
  <c r="B127" i="1"/>
  <c r="I126" i="1"/>
  <c r="G126" i="1"/>
  <c r="C126" i="1"/>
  <c r="E126" i="1"/>
  <c r="L125" i="1"/>
  <c r="K125" i="1"/>
  <c r="K111" i="1"/>
  <c r="L111" i="1"/>
  <c r="N111" i="1" s="1"/>
  <c r="B113" i="1"/>
  <c r="E112" i="1"/>
  <c r="C112" i="1"/>
  <c r="G112" i="1"/>
  <c r="I112" i="1"/>
  <c r="L32" i="1"/>
  <c r="K32" i="1"/>
  <c r="N96" i="1"/>
  <c r="K48" i="1"/>
  <c r="L48" i="1"/>
  <c r="N48" i="1" s="1"/>
  <c r="N110" i="1"/>
  <c r="N80" i="1" l="1"/>
  <c r="K126" i="1"/>
  <c r="L126" i="1"/>
  <c r="N126" i="1" s="1"/>
  <c r="B128" i="1"/>
  <c r="I127" i="1"/>
  <c r="G127" i="1"/>
  <c r="E127" i="1"/>
  <c r="C127" i="1"/>
  <c r="N125" i="1"/>
  <c r="N32" i="1"/>
  <c r="L112" i="1"/>
  <c r="K112" i="1"/>
  <c r="N112" i="1" l="1"/>
  <c r="K127" i="1"/>
  <c r="L127" i="1"/>
  <c r="B129" i="1"/>
  <c r="E128" i="1"/>
  <c r="I128" i="1"/>
  <c r="G128" i="1"/>
  <c r="C128" i="1"/>
  <c r="N127" i="1" l="1"/>
  <c r="L128" i="1"/>
  <c r="K128" i="1"/>
  <c r="N128" i="1" l="1"/>
</calcChain>
</file>

<file path=xl/sharedStrings.xml><?xml version="1.0" encoding="utf-8"?>
<sst xmlns="http://schemas.openxmlformats.org/spreadsheetml/2006/main" count="238" uniqueCount="120">
  <si>
    <t>Anskaffelse av polikliniske radiologiske og brystdiagnostiske tjenester</t>
  </si>
  <si>
    <t xml:space="preserve">Saksnummer: 24/02972 </t>
  </si>
  <si>
    <t xml:space="preserve">Dato: </t>
  </si>
  <si>
    <t>Tilbyder:</t>
  </si>
  <si>
    <t>Del 1: CT/ MR/ RG/ UL</t>
  </si>
  <si>
    <t>Prisskjema bes utfylt i tråd med beskrivelse gitt i konkurransegrunnlaget.</t>
  </si>
  <si>
    <t>Kun de gule feltene skal fylles ut av tilbyder.</t>
  </si>
  <si>
    <t>Tilbudet gis i form av pris per undersøkelse (NCRP) per modalitet.</t>
  </si>
  <si>
    <t xml:space="preserve">Økonomisk ramme for del 1: omlag 220-230 MNOK eksklusive avrop fra helseforetak jfr. Konkurransegrunnlagets punkt 2.5 </t>
  </si>
  <si>
    <t>Minimumspriser:</t>
  </si>
  <si>
    <t xml:space="preserve">CT: </t>
  </si>
  <si>
    <t>kr/NCRP</t>
  </si>
  <si>
    <t>MR:</t>
  </si>
  <si>
    <t xml:space="preserve">RG: </t>
  </si>
  <si>
    <t>UL:</t>
  </si>
  <si>
    <t>I det tilfelle inngitte priser angis med fargekode rød, er dette en ugyldig pris som må justeres jf. Minimumspriser</t>
  </si>
  <si>
    <t>1.1 Østfold opptaksområde</t>
  </si>
  <si>
    <t>CT - Computertomografi</t>
  </si>
  <si>
    <t>MR - Magnetisk resonanstomografi</t>
  </si>
  <si>
    <t>RG - Konvensjonell røntgen</t>
  </si>
  <si>
    <t>UL - Ultralyd</t>
  </si>
  <si>
    <t>Totalt</t>
  </si>
  <si>
    <t>Linje</t>
  </si>
  <si>
    <t>Volum</t>
  </si>
  <si>
    <t>NCRP</t>
  </si>
  <si>
    <t>Pris/NCRP</t>
  </si>
  <si>
    <t>Totalpris tilbudt volum</t>
  </si>
  <si>
    <t>Evalueringspris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</si>
  <si>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</si>
  <si>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</si>
  <si>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</si>
  <si>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</si>
  <si>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</si>
  <si>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</si>
  <si>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</si>
  <si>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</si>
  <si>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</si>
  <si>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</si>
  <si>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1.2 Akershus opptaksområde</t>
  </si>
  <si>
    <t>øk. volum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</si>
  <si>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</si>
  <si>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</si>
  <si>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</si>
  <si>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</si>
  <si>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</si>
  <si>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</si>
  <si>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</si>
  <si>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</si>
  <si>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</si>
  <si>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</si>
  <si>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1.3 Oslo opptaksområde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</si>
  <si>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</si>
  <si>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</si>
  <si>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</si>
  <si>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</si>
  <si>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</si>
  <si>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</si>
  <si>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</si>
  <si>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</si>
  <si>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</si>
  <si>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</si>
  <si>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1.4 Innlandet opptaksområde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</si>
  <si>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</si>
  <si>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</si>
  <si>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</si>
  <si>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</si>
  <si>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</si>
  <si>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</si>
  <si>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</si>
  <si>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</si>
  <si>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</si>
  <si>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</si>
  <si>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1.5 Vestre Viken opptaksområde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</si>
  <si>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</si>
  <si>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</si>
  <si>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</si>
  <si>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</si>
  <si>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</si>
  <si>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</si>
  <si>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</si>
  <si>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</si>
  <si>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</si>
  <si>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</si>
  <si>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 Telemark/Vestfold opptaksområde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</si>
  <si>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</si>
  <si>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</si>
  <si>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</si>
  <si>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</si>
  <si>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</si>
  <si>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</si>
  <si>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</si>
  <si>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</si>
  <si>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</si>
  <si>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</si>
  <si>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1.7 Sørlandet opptaksområde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</si>
  <si>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</si>
  <si>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</si>
  <si>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</si>
  <si>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</si>
  <si>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</si>
  <si>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</si>
  <si>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</si>
  <si>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</si>
  <si>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</si>
  <si>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</si>
  <si>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Forventet utlyst i konk. 2027 - pol.kl. radiologitjenester</t>
  </si>
  <si>
    <t>Fremskrifvning per modalitet/SO etter fordelingsprofil ytelsesavtaler</t>
  </si>
  <si>
    <t>Sykehusområde</t>
  </si>
  <si>
    <t>CT</t>
  </si>
  <si>
    <t>MR</t>
  </si>
  <si>
    <t>RG</t>
  </si>
  <si>
    <t>UL</t>
  </si>
  <si>
    <t>Totalsum</t>
  </si>
  <si>
    <t>Akershus</t>
  </si>
  <si>
    <t>Innlandet</t>
  </si>
  <si>
    <t>Oslo</t>
  </si>
  <si>
    <t>Sørlandet</t>
  </si>
  <si>
    <t>Telemark og Vestfold</t>
  </si>
  <si>
    <t>Vestre Viken</t>
  </si>
  <si>
    <t>Østfold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</si>
</sst>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 * #,##0.00_ ;_ * \-#,##0.00_ ;_ * &quot;-&quot;??_ ;_ @_ "/>
    <numFmt numFmtId="166" formatCode="_ * #,##0_ ;_ * \-#,##0_ ;_ * &quot;-&quot;??_ ;_ @_ 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3388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u/>
      <sz val="14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mbria"/>
      <family val="1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2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8497B0"/>
        <bgColor rgb="FF000000"/>
      </patternFill>
    </fill>
    <fill>
      <patternFill patternType="solid">
        <fgColor rgb="FF44546A"/>
        <bgColor rgb="FF000000"/>
      </patternFill>
    </fill>
    <fill>
      <patternFill patternType="solid">
        <fgColor rgb="FFD6DCE4"/>
        <bgColor rgb="FF000000"/>
      </patternFill>
    </fill>
    <fill>
      <patternFill patternType="solid">
        <fgColor rgb="FF7B7B7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166" fontId="11" fillId="0" borderId="13" xfId="1" applyNumberFormat="1" applyFont="1" applyFill="1" applyBorder="1" applyProtection="1"/>
    <xf numFmtId="165" fontId="3" fillId="2" borderId="5" xfId="1" applyNumberFormat="1" applyFont="1" applyFill="1" applyBorder="1" applyProtection="1">
      <protection locked="0"/>
    </xf>
    <xf numFmtId="165" fontId="3" fillId="2" borderId="0" xfId="1" applyNumberFormat="1" applyFont="1" applyFill="1" applyBorder="1" applyProtection="1">
      <protection locked="0"/>
    </xf>
    <xf numFmtId="166" fontId="11" fillId="0" borderId="0" xfId="1" applyNumberFormat="1" applyFont="1" applyFill="1" applyBorder="1" applyProtection="1"/>
    <xf numFmtId="165" fontId="3" fillId="2" borderId="11" xfId="1" applyNumberFormat="1" applyFont="1" applyFill="1" applyBorder="1" applyProtection="1">
      <protection locked="0"/>
    </xf>
    <xf numFmtId="166" fontId="11" fillId="0" borderId="16" xfId="1" applyNumberFormat="1" applyFont="1" applyFill="1" applyBorder="1" applyProtection="1"/>
    <xf numFmtId="165" fontId="3" fillId="2" borderId="17" xfId="1" applyNumberFormat="1" applyFont="1" applyFill="1" applyBorder="1" applyProtection="1">
      <protection locked="0"/>
    </xf>
    <xf numFmtId="165" fontId="3" fillId="2" borderId="16" xfId="1" applyNumberFormat="1" applyFont="1" applyFill="1" applyBorder="1" applyProtection="1">
      <protection locked="0"/>
    </xf>
    <xf numFmtId="166" fontId="11" fillId="0" borderId="4" xfId="1" applyNumberFormat="1" applyFont="1" applyFill="1" applyBorder="1" applyProtection="1"/>
    <xf numFmtId="166" fontId="11" fillId="0" borderId="7" xfId="1" applyNumberFormat="1" applyFont="1" applyFill="1" applyBorder="1" applyProtection="1"/>
    <xf numFmtId="166" fontId="11" fillId="0" borderId="9" xfId="1" applyNumberFormat="1" applyFont="1" applyFill="1" applyBorder="1" applyProtection="1"/>
    <xf numFmtId="0" fontId="0" fillId="0" borderId="4" xfId="0" applyBorder="1"/>
    <xf numFmtId="0" fontId="0" fillId="0" borderId="13" xfId="0" applyBorder="1"/>
    <xf numFmtId="0" fontId="0" fillId="0" borderId="5" xfId="0" applyBorder="1"/>
    <xf numFmtId="0" fontId="0" fillId="0" borderId="7" xfId="0" applyBorder="1"/>
    <xf numFmtId="0" fontId="13" fillId="0" borderId="0" xfId="0" applyFont="1"/>
    <xf numFmtId="0" fontId="0" fillId="0" borderId="11" xfId="0" applyBorder="1"/>
    <xf numFmtId="0" fontId="14" fillId="0" borderId="0" xfId="0" applyFont="1"/>
    <xf numFmtId="0" fontId="15" fillId="9" borderId="0" xfId="0" applyFont="1" applyFill="1" applyAlignment="1">
      <alignment vertical="center"/>
    </xf>
    <xf numFmtId="0" fontId="15" fillId="9" borderId="15" xfId="0" applyFont="1" applyFill="1" applyBorder="1" applyAlignment="1">
      <alignment vertical="center"/>
    </xf>
    <xf numFmtId="0" fontId="15" fillId="9" borderId="17" xfId="0" applyFont="1" applyFill="1" applyBorder="1" applyAlignment="1">
      <alignment vertical="center"/>
    </xf>
    <xf numFmtId="0" fontId="15" fillId="0" borderId="6" xfId="0" applyFont="1" applyBorder="1" applyAlignment="1">
      <alignment vertical="center"/>
    </xf>
    <xf numFmtId="3" fontId="15" fillId="0" borderId="17" xfId="0" applyNumberFormat="1" applyFont="1" applyBorder="1" applyAlignment="1">
      <alignment horizontal="right" vertical="center"/>
    </xf>
    <xf numFmtId="3" fontId="16" fillId="0" borderId="17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49" fontId="4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49" fontId="10" fillId="5" borderId="6" xfId="0" applyNumberFormat="1" applyFont="1" applyFill="1" applyBorder="1" applyAlignment="1" applyProtection="1">
      <alignment horizontal="center"/>
      <protection locked="0"/>
    </xf>
    <xf numFmtId="0" fontId="10" fillId="5" borderId="6" xfId="0" applyFont="1" applyFill="1" applyBorder="1" applyAlignment="1" applyProtection="1">
      <alignment horizontal="center"/>
      <protection locked="0"/>
    </xf>
    <xf numFmtId="0" fontId="10" fillId="5" borderId="7" xfId="0" applyFont="1" applyFill="1" applyBorder="1" applyAlignment="1" applyProtection="1">
      <alignment horizontal="center"/>
      <protection locked="0"/>
    </xf>
    <xf numFmtId="0" fontId="10" fillId="5" borderId="8" xfId="0" applyFont="1" applyFill="1" applyBorder="1" applyAlignment="1" applyProtection="1">
      <alignment horizontal="center"/>
      <protection locked="0"/>
    </xf>
    <xf numFmtId="0" fontId="10" fillId="5" borderId="9" xfId="0" applyFont="1" applyFill="1" applyBorder="1" applyAlignment="1" applyProtection="1">
      <alignment horizontal="center"/>
      <protection locked="0"/>
    </xf>
    <xf numFmtId="0" fontId="10" fillId="5" borderId="10" xfId="0" applyFont="1" applyFill="1" applyBorder="1" applyAlignment="1" applyProtection="1">
      <alignment horizontal="center"/>
      <protection locked="0"/>
    </xf>
    <xf numFmtId="0" fontId="10" fillId="5" borderId="11" xfId="0" applyFont="1" applyFill="1" applyBorder="1" applyAlignment="1" applyProtection="1">
      <alignment horizontal="center"/>
      <protection locked="0"/>
    </xf>
    <xf numFmtId="0" fontId="10" fillId="5" borderId="12" xfId="0" applyFont="1" applyFill="1" applyBorder="1" applyAlignment="1" applyProtection="1">
      <alignment horizontal="center"/>
      <protection locked="0"/>
    </xf>
    <xf numFmtId="166" fontId="3" fillId="0" borderId="0" xfId="0" applyNumberFormat="1" applyFont="1"/>
    <xf numFmtId="166" fontId="3" fillId="0" borderId="16" xfId="0" applyNumberFormat="1" applyFont="1" applyBorder="1"/>
    <xf numFmtId="166" fontId="3" fillId="0" borderId="4" xfId="0" applyNumberFormat="1" applyFont="1" applyBorder="1"/>
    <xf numFmtId="166" fontId="3" fillId="0" borderId="7" xfId="0" applyNumberFormat="1" applyFont="1" applyBorder="1"/>
    <xf numFmtId="166" fontId="3" fillId="0" borderId="9" xfId="0" applyNumberFormat="1" applyFont="1" applyBorder="1"/>
    <xf numFmtId="166" fontId="4" fillId="6" borderId="4" xfId="0" applyNumberFormat="1" applyFont="1" applyFill="1" applyBorder="1"/>
    <xf numFmtId="166" fontId="4" fillId="6" borderId="7" xfId="0" applyNumberFormat="1" applyFont="1" applyFill="1" applyBorder="1"/>
    <xf numFmtId="166" fontId="4" fillId="6" borderId="9" xfId="0" applyNumberFormat="1" applyFont="1" applyFill="1" applyBorder="1"/>
    <xf numFmtId="0" fontId="8" fillId="0" borderId="0" xfId="0" applyFont="1" applyAlignment="1">
      <alignment vertical="center"/>
    </xf>
    <xf numFmtId="166" fontId="12" fillId="7" borderId="5" xfId="0" applyNumberFormat="1" applyFont="1" applyFill="1" applyBorder="1"/>
    <xf numFmtId="166" fontId="12" fillId="7" borderId="11" xfId="0" applyNumberFormat="1" applyFont="1" applyFill="1" applyBorder="1"/>
    <xf numFmtId="166" fontId="12" fillId="7" borderId="17" xfId="0" applyNumberFormat="1" applyFont="1" applyFill="1" applyBorder="1"/>
    <xf numFmtId="165" fontId="10" fillId="8" borderId="14" xfId="0" applyNumberFormat="1" applyFont="1" applyFill="1" applyBorder="1"/>
    <xf numFmtId="165" fontId="10" fillId="8" borderId="15" xfId="0" applyNumberFormat="1" applyFont="1" applyFill="1" applyBorder="1"/>
    <xf numFmtId="165" fontId="10" fillId="8" borderId="14" xfId="1" applyNumberFormat="1" applyFont="1" applyFill="1" applyBorder="1" applyProtection="1"/>
    <xf numFmtId="165" fontId="10" fillId="8" borderId="15" xfId="1" applyNumberFormat="1" applyFont="1" applyFill="1" applyBorder="1" applyProtection="1"/>
    <xf numFmtId="0" fontId="3" fillId="0" borderId="0" xfId="0" applyFont="1"/>
    <xf numFmtId="49" fontId="5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0" fontId="9" fillId="0" borderId="0" xfId="0" applyFont="1"/>
    <xf numFmtId="49" fontId="3" fillId="0" borderId="7" xfId="2" applyNumberFormat="1" applyFont="1" applyFill="1" applyBorder="1" applyAlignment="1" applyProtection="1">
      <alignment horizontal="center"/>
    </xf>
    <xf numFmtId="9" fontId="3" fillId="0" borderId="12" xfId="2" applyFont="1" applyFill="1" applyBorder="1" applyAlignment="1" applyProtection="1">
      <alignment horizontal="center"/>
    </xf>
    <xf numFmtId="9" fontId="3" fillId="0" borderId="14" xfId="2" applyFont="1" applyFill="1" applyBorder="1" applyAlignment="1" applyProtection="1">
      <alignment horizontal="center"/>
    </xf>
    <xf numFmtId="49" fontId="3" fillId="0" borderId="9" xfId="2" applyNumberFormat="1" applyFont="1" applyFill="1" applyBorder="1" applyAlignment="1" applyProtection="1">
      <alignment horizontal="center"/>
    </xf>
    <xf numFmtId="9" fontId="3" fillId="0" borderId="15" xfId="2" applyFont="1" applyFill="1" applyBorder="1" applyAlignment="1" applyProtection="1">
      <alignment horizontal="center"/>
    </xf>
    <xf numFmtId="49" fontId="3" fillId="0" borderId="14" xfId="2" applyNumberFormat="1" applyFont="1" applyFill="1" applyBorder="1" applyAlignment="1" applyProtection="1">
      <alignment horizontal="center"/>
    </xf>
    <xf numFmtId="9" fontId="3" fillId="0" borderId="4" xfId="2" applyFont="1" applyFill="1" applyBorder="1" applyAlignment="1" applyProtection="1">
      <alignment horizontal="center"/>
    </xf>
    <xf numFmtId="9" fontId="3" fillId="0" borderId="7" xfId="2" applyFont="1" applyFill="1" applyBorder="1" applyAlignment="1" applyProtection="1">
      <alignment horizontal="center"/>
    </xf>
    <xf numFmtId="49" fontId="3" fillId="0" borderId="15" xfId="2" applyNumberFormat="1" applyFont="1" applyFill="1" applyBorder="1" applyAlignment="1" applyProtection="1">
      <alignment horizontal="center"/>
    </xf>
    <xf numFmtId="9" fontId="3" fillId="0" borderId="9" xfId="2" applyFont="1" applyFill="1" applyBorder="1" applyAlignment="1" applyProtection="1">
      <alignment horizontal="center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49" fontId="4" fillId="3" borderId="0" xfId="0" applyNumberFormat="1" applyFont="1" applyFill="1" applyAlignment="1">
      <alignment horizontal="left"/>
    </xf>
    <xf numFmtId="49" fontId="4" fillId="3" borderId="0" xfId="0" applyNumberFormat="1" applyFont="1" applyFill="1" applyAlignment="1" applyProtection="1">
      <alignment horizontal="left"/>
      <protection locked="0"/>
    </xf>
    <xf numFmtId="0" fontId="10" fillId="5" borderId="4" xfId="0" applyFont="1" applyFill="1" applyBorder="1" applyAlignment="1" applyProtection="1">
      <alignment horizontal="center"/>
      <protection locked="0"/>
    </xf>
    <xf numFmtId="0" fontId="10" fillId="5" borderId="5" xfId="0" applyFont="1" applyFill="1" applyBorder="1" applyAlignment="1" applyProtection="1">
      <alignment horizontal="center"/>
      <protection locked="0"/>
    </xf>
    <xf numFmtId="0" fontId="15" fillId="9" borderId="18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horizontal="center" vertical="center"/>
    </xf>
    <xf numFmtId="0" fontId="15" fillId="9" borderId="20" xfId="0" applyFont="1" applyFill="1" applyBorder="1" applyAlignment="1">
      <alignment horizontal="center" vertical="center"/>
    </xf>
  </cellXfs>
  <cellStyles count="3">
    <cellStyle name="Komma" xfId="1" builtinId="3"/>
    <cellStyle name="Normal" xfId="0" builtinId="0"/>
    <cellStyle name="Prosent" xfId="2" builtinId="5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BEA4-929B-4824-8069-D1AD6E122D4B}">
  <dimension ref="A1:T144"/>
  <sheetViews>
    <sheetView tabSelected="1" zoomScale="70" zoomScaleNormal="70" workbookViewId="0">
      <selection activeCell="O20" sqref="O20"/>
    </sheetView>
  </sheetViews>
  <sheetFormatPr defaultColWidth="11.42578125" defaultRowHeight="15"/>
  <cols>
    <col min="1" max="13" width="11.42578125" style="29"/>
    <col min="14" max="14" width="17" style="29" customWidth="1"/>
    <col min="15" max="16384" width="11.42578125" style="29"/>
  </cols>
  <sheetData>
    <row r="1" spans="1:16">
      <c r="A1" s="75" t="s">
        <v>0</v>
      </c>
      <c r="B1" s="75"/>
      <c r="C1" s="75"/>
      <c r="D1" s="75"/>
      <c r="E1" s="27"/>
      <c r="F1" s="27"/>
      <c r="G1" s="27"/>
      <c r="H1" s="28"/>
      <c r="I1" s="28"/>
      <c r="J1" s="28"/>
      <c r="K1" s="28"/>
      <c r="L1" s="28"/>
      <c r="M1" s="28"/>
      <c r="N1" s="28"/>
      <c r="O1" s="28"/>
      <c r="P1" s="28"/>
    </row>
    <row r="2" spans="1:16">
      <c r="A2" s="75" t="s">
        <v>1</v>
      </c>
      <c r="B2" s="75"/>
      <c r="C2" s="7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>
      <c r="A3" s="30" t="s">
        <v>2</v>
      </c>
      <c r="B3" s="76"/>
      <c r="C3" s="76"/>
      <c r="D3" s="76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>
      <c r="A4" s="30" t="s">
        <v>3</v>
      </c>
      <c r="B4" s="76"/>
      <c r="C4" s="76"/>
      <c r="D4" s="76"/>
      <c r="E4" s="28"/>
      <c r="F4" s="28"/>
      <c r="G4" s="28"/>
      <c r="H4" s="28"/>
      <c r="I4" s="28"/>
      <c r="J4" s="28"/>
      <c r="K4" s="28"/>
      <c r="L4" s="28"/>
      <c r="M4" s="57"/>
      <c r="N4" s="28"/>
      <c r="O4" s="28"/>
      <c r="P4" s="28"/>
    </row>
    <row r="5" spans="1:16">
      <c r="A5" s="31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18.75">
      <c r="A6" s="58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28"/>
      <c r="O6" s="28"/>
      <c r="P6" s="28"/>
    </row>
    <row r="7" spans="1:16">
      <c r="A7" s="59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28"/>
      <c r="O7" s="28"/>
      <c r="P7" s="28"/>
    </row>
    <row r="8" spans="1:16">
      <c r="A8" s="59" t="s">
        <v>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28"/>
      <c r="O8" s="28"/>
      <c r="P8" s="28"/>
    </row>
    <row r="9" spans="1:16">
      <c r="A9" s="59" t="s">
        <v>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28"/>
      <c r="O9" s="28"/>
      <c r="P9" s="28"/>
    </row>
    <row r="10" spans="1:16">
      <c r="A10" s="60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28"/>
      <c r="O10" s="28"/>
      <c r="P10" s="28"/>
    </row>
    <row r="11" spans="1:16">
      <c r="A11" s="59" t="s">
        <v>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28"/>
      <c r="O11" s="28"/>
      <c r="P11" s="28"/>
    </row>
    <row r="12" spans="1:16">
      <c r="A12" s="59"/>
      <c r="B12" s="57"/>
      <c r="C12" s="57"/>
      <c r="D12" s="57"/>
      <c r="E12" s="57"/>
      <c r="F12" s="57"/>
      <c r="G12" s="49"/>
      <c r="H12" s="49"/>
      <c r="I12" s="57"/>
      <c r="J12" s="57"/>
      <c r="K12" s="57"/>
      <c r="L12" s="57"/>
      <c r="M12" s="57"/>
      <c r="N12" s="28"/>
      <c r="O12" s="28"/>
      <c r="P12" s="28"/>
    </row>
    <row r="13" spans="1:16">
      <c r="A13" s="59" t="s">
        <v>9</v>
      </c>
      <c r="B13" s="61"/>
      <c r="C13" s="61"/>
      <c r="D13" s="57"/>
      <c r="E13" s="57"/>
      <c r="F13" s="57"/>
      <c r="G13" s="49"/>
      <c r="H13" s="49"/>
      <c r="I13" s="57"/>
      <c r="J13" s="57"/>
      <c r="K13" s="57"/>
      <c r="L13" s="57"/>
      <c r="M13" s="57"/>
      <c r="N13" s="28"/>
      <c r="O13" s="28"/>
      <c r="P13" s="28"/>
    </row>
    <row r="14" spans="1:16">
      <c r="A14" s="59" t="s">
        <v>10</v>
      </c>
      <c r="B14" s="59">
        <v>250</v>
      </c>
      <c r="C14" s="59" t="s">
        <v>11</v>
      </c>
      <c r="D14" s="57"/>
      <c r="E14" s="57"/>
      <c r="F14" s="57"/>
      <c r="G14" s="49"/>
      <c r="H14" s="49"/>
      <c r="I14" s="57"/>
      <c r="J14" s="57"/>
      <c r="K14" s="57"/>
      <c r="L14" s="57"/>
      <c r="M14" s="57"/>
      <c r="N14" s="28"/>
      <c r="O14" s="28"/>
      <c r="P14" s="28"/>
    </row>
    <row r="15" spans="1:16">
      <c r="A15" s="59" t="s">
        <v>12</v>
      </c>
      <c r="B15" s="59">
        <v>250</v>
      </c>
      <c r="C15" s="59" t="s">
        <v>11</v>
      </c>
      <c r="D15" s="57"/>
      <c r="E15" s="57"/>
      <c r="F15" s="57"/>
      <c r="G15" s="49"/>
      <c r="H15" s="49"/>
      <c r="I15" s="57"/>
      <c r="J15" s="57"/>
      <c r="K15" s="57"/>
      <c r="L15" s="57"/>
      <c r="M15" s="57"/>
      <c r="N15" s="28"/>
      <c r="O15" s="28"/>
      <c r="P15" s="28"/>
    </row>
    <row r="16" spans="1:16">
      <c r="A16" s="59" t="s">
        <v>13</v>
      </c>
      <c r="B16" s="59">
        <v>15</v>
      </c>
      <c r="C16" s="59" t="s">
        <v>11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28"/>
      <c r="O16" s="28"/>
      <c r="P16" s="28"/>
    </row>
    <row r="17" spans="1:20">
      <c r="A17" s="59" t="s">
        <v>14</v>
      </c>
      <c r="B17" s="59">
        <v>55</v>
      </c>
      <c r="C17" s="59" t="s">
        <v>11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28"/>
      <c r="O17" s="28"/>
      <c r="P17" s="28"/>
    </row>
    <row r="18" spans="1:20">
      <c r="A18" s="59" t="s">
        <v>15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28"/>
      <c r="O18" s="28"/>
      <c r="P18" s="28"/>
    </row>
    <row r="19" spans="1:20">
      <c r="A19" s="62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28"/>
      <c r="O19" s="28"/>
      <c r="P19" s="28"/>
    </row>
    <row r="20" spans="1:20">
      <c r="A20" s="77" t="s">
        <v>16</v>
      </c>
      <c r="B20" s="77"/>
      <c r="C20" s="77"/>
      <c r="D20" s="77"/>
      <c r="E20" s="57"/>
      <c r="F20" s="57"/>
      <c r="G20" s="57"/>
      <c r="H20" s="57"/>
      <c r="I20" s="57"/>
      <c r="J20" s="57"/>
      <c r="K20" s="57"/>
      <c r="L20" s="57"/>
      <c r="M20" s="57"/>
      <c r="N20" s="28"/>
      <c r="O20" s="28"/>
      <c r="P20" s="28"/>
    </row>
    <row r="21" spans="1:20" ht="21" customHeight="1" thickBot="1">
      <c r="A21" s="31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20" ht="47.25" customHeight="1" thickBot="1">
      <c r="A22" s="31"/>
      <c r="B22" s="28"/>
      <c r="C22" s="73" t="s">
        <v>17</v>
      </c>
      <c r="D22" s="74"/>
      <c r="E22" s="73" t="s">
        <v>18</v>
      </c>
      <c r="F22" s="74"/>
      <c r="G22" s="73" t="s">
        <v>19</v>
      </c>
      <c r="H22" s="74"/>
      <c r="I22" s="73" t="s">
        <v>20</v>
      </c>
      <c r="J22" s="74"/>
      <c r="K22" s="79" t="s">
        <v>21</v>
      </c>
      <c r="L22" s="80"/>
      <c r="M22" s="28"/>
      <c r="N22" s="28"/>
      <c r="O22" s="28"/>
      <c r="P22" s="28"/>
    </row>
    <row r="23" spans="1:20" ht="15.75" thickBot="1">
      <c r="A23" s="33" t="s">
        <v>22</v>
      </c>
      <c r="B23" s="34" t="s">
        <v>23</v>
      </c>
      <c r="C23" s="35" t="s">
        <v>24</v>
      </c>
      <c r="D23" s="36" t="s">
        <v>25</v>
      </c>
      <c r="E23" s="37" t="s">
        <v>24</v>
      </c>
      <c r="F23" s="38" t="s">
        <v>25</v>
      </c>
      <c r="G23" s="37" t="s">
        <v>24</v>
      </c>
      <c r="H23" s="38" t="s">
        <v>25</v>
      </c>
      <c r="I23" s="37" t="s">
        <v>24</v>
      </c>
      <c r="J23" s="38" t="s">
        <v>25</v>
      </c>
      <c r="K23" s="35" t="s">
        <v>24</v>
      </c>
      <c r="L23" s="39" t="s">
        <v>26</v>
      </c>
      <c r="M23" s="28"/>
      <c r="N23" s="40" t="s">
        <v>27</v>
      </c>
      <c r="O23" s="28"/>
      <c r="P23" s="28"/>
    </row>
    <row r="24" spans="1:20">
      <c r="A24" s="63" t="s">
        <v>28</v>
      </c>
      <c r="B24" s="64">
        <v>0.1</v>
      </c>
      <c r="C24" s="1">
        <f>$C$33*B24</f>
        <v>1020</v>
      </c>
      <c r="D24" s="2"/>
      <c r="E24" s="41">
        <f>$E$33*B24</f>
        <v>2400</v>
      </c>
      <c r="F24" s="2"/>
      <c r="G24" s="43">
        <f>$G$33*B24</f>
        <v>2700</v>
      </c>
      <c r="H24" s="2"/>
      <c r="I24" s="41">
        <f>$I$33*B24</f>
        <v>290</v>
      </c>
      <c r="J24" s="3"/>
      <c r="K24" s="46">
        <f>C24+E24+G24+I24</f>
        <v>6410</v>
      </c>
      <c r="L24" s="50">
        <f>SUM((C24*D24)+(E24*F24)+(G24*H24)+(I24*J24))</f>
        <v>0</v>
      </c>
      <c r="M24" s="28"/>
      <c r="N24" s="53">
        <f>L24/K24</f>
        <v>0</v>
      </c>
      <c r="O24" s="28"/>
      <c r="P24" s="28"/>
    </row>
    <row r="25" spans="1:20">
      <c r="A25" s="63" t="s">
        <v>29</v>
      </c>
      <c r="B25" s="65">
        <v>0.2</v>
      </c>
      <c r="C25" s="4">
        <f t="shared" ref="C25:C32" si="0">$C$33*B25</f>
        <v>2040</v>
      </c>
      <c r="D25" s="5"/>
      <c r="E25" s="41">
        <f>$E$33*B25</f>
        <v>4800</v>
      </c>
      <c r="F25" s="5"/>
      <c r="G25" s="44">
        <f>$G$33*B25</f>
        <v>5400</v>
      </c>
      <c r="H25" s="5"/>
      <c r="I25" s="41">
        <f>$I$33*B25</f>
        <v>580</v>
      </c>
      <c r="J25" s="3"/>
      <c r="K25" s="47">
        <f t="shared" ref="K25:K33" si="1">C25+E25+G25+I25</f>
        <v>12820</v>
      </c>
      <c r="L25" s="51">
        <f t="shared" ref="L25:L33" si="2">SUM((C25*D25)+(E25*F25)+(G25*H25)+(I25*J25))</f>
        <v>0</v>
      </c>
      <c r="M25" s="28"/>
      <c r="N25" s="53">
        <f t="shared" ref="N25:N33" si="3">L25/K25</f>
        <v>0</v>
      </c>
      <c r="O25" s="28"/>
      <c r="P25" s="28"/>
    </row>
    <row r="26" spans="1:20">
      <c r="A26" s="63" t="s">
        <v>30</v>
      </c>
      <c r="B26" s="65">
        <f>+B25+10%</f>
        <v>0.30000000000000004</v>
      </c>
      <c r="C26" s="4">
        <f t="shared" si="0"/>
        <v>3060.0000000000005</v>
      </c>
      <c r="D26" s="5"/>
      <c r="E26" s="41">
        <f t="shared" ref="E26:E32" si="4">$E$33*B26</f>
        <v>7200.0000000000009</v>
      </c>
      <c r="F26" s="5"/>
      <c r="G26" s="44">
        <f t="shared" ref="G26:G32" si="5">$G$33*B26</f>
        <v>8100.0000000000009</v>
      </c>
      <c r="H26" s="5"/>
      <c r="I26" s="41">
        <f t="shared" ref="I26:I32" si="6">$I$33*B26</f>
        <v>870.00000000000011</v>
      </c>
      <c r="J26" s="3"/>
      <c r="K26" s="47">
        <f t="shared" si="1"/>
        <v>19230.000000000004</v>
      </c>
      <c r="L26" s="51">
        <f t="shared" si="2"/>
        <v>0</v>
      </c>
      <c r="M26" s="28"/>
      <c r="N26" s="53">
        <f t="shared" si="3"/>
        <v>0</v>
      </c>
      <c r="O26" s="28"/>
      <c r="P26" s="28"/>
    </row>
    <row r="27" spans="1:20">
      <c r="A27" s="63" t="s">
        <v>31</v>
      </c>
      <c r="B27" s="65">
        <f t="shared" ref="B27:B33" si="7">+B26+10%</f>
        <v>0.4</v>
      </c>
      <c r="C27" s="4">
        <f t="shared" si="0"/>
        <v>4080</v>
      </c>
      <c r="D27" s="5"/>
      <c r="E27" s="41">
        <f t="shared" si="4"/>
        <v>9600</v>
      </c>
      <c r="F27" s="5"/>
      <c r="G27" s="44">
        <f t="shared" si="5"/>
        <v>10800</v>
      </c>
      <c r="H27" s="5"/>
      <c r="I27" s="41">
        <f t="shared" si="6"/>
        <v>1160</v>
      </c>
      <c r="J27" s="3"/>
      <c r="K27" s="47">
        <f t="shared" si="1"/>
        <v>25640</v>
      </c>
      <c r="L27" s="51">
        <f t="shared" si="2"/>
        <v>0</v>
      </c>
      <c r="M27" s="28"/>
      <c r="N27" s="53">
        <f t="shared" si="3"/>
        <v>0</v>
      </c>
      <c r="O27" s="32"/>
      <c r="P27" s="32"/>
    </row>
    <row r="28" spans="1:20">
      <c r="A28" s="63" t="s">
        <v>32</v>
      </c>
      <c r="B28" s="65">
        <f t="shared" si="7"/>
        <v>0.5</v>
      </c>
      <c r="C28" s="4">
        <f t="shared" si="0"/>
        <v>5100</v>
      </c>
      <c r="D28" s="5"/>
      <c r="E28" s="41">
        <f t="shared" si="4"/>
        <v>12000</v>
      </c>
      <c r="F28" s="5"/>
      <c r="G28" s="44">
        <f t="shared" si="5"/>
        <v>13500</v>
      </c>
      <c r="H28" s="5"/>
      <c r="I28" s="41">
        <f t="shared" si="6"/>
        <v>1450</v>
      </c>
      <c r="J28" s="3"/>
      <c r="K28" s="47">
        <f t="shared" si="1"/>
        <v>32050</v>
      </c>
      <c r="L28" s="51">
        <f t="shared" si="2"/>
        <v>0</v>
      </c>
      <c r="M28" s="28"/>
      <c r="N28" s="53">
        <f t="shared" si="3"/>
        <v>0</v>
      </c>
      <c r="O28" s="32"/>
      <c r="P28" s="49"/>
      <c r="R28"/>
    </row>
    <row r="29" spans="1:20">
      <c r="A29" s="63" t="s">
        <v>33</v>
      </c>
      <c r="B29" s="65">
        <f t="shared" si="7"/>
        <v>0.6</v>
      </c>
      <c r="C29" s="4">
        <f t="shared" si="0"/>
        <v>6120</v>
      </c>
      <c r="D29" s="5"/>
      <c r="E29" s="41">
        <f t="shared" si="4"/>
        <v>14400</v>
      </c>
      <c r="F29" s="5"/>
      <c r="G29" s="44">
        <f t="shared" si="5"/>
        <v>16200</v>
      </c>
      <c r="H29" s="5"/>
      <c r="I29" s="41">
        <f t="shared" si="6"/>
        <v>1740</v>
      </c>
      <c r="J29" s="3"/>
      <c r="K29" s="47">
        <f t="shared" si="1"/>
        <v>38460</v>
      </c>
      <c r="L29" s="51">
        <f t="shared" si="2"/>
        <v>0</v>
      </c>
      <c r="M29" s="28"/>
      <c r="N29" s="53">
        <f t="shared" si="3"/>
        <v>0</v>
      </c>
      <c r="O29" s="32"/>
      <c r="P29" s="32"/>
    </row>
    <row r="30" spans="1:20">
      <c r="A30" s="63" t="s">
        <v>34</v>
      </c>
      <c r="B30" s="65">
        <f t="shared" si="7"/>
        <v>0.7</v>
      </c>
      <c r="C30" s="4">
        <f t="shared" si="0"/>
        <v>7140</v>
      </c>
      <c r="D30" s="5"/>
      <c r="E30" s="41">
        <f t="shared" si="4"/>
        <v>16800</v>
      </c>
      <c r="F30" s="5"/>
      <c r="G30" s="44">
        <f t="shared" si="5"/>
        <v>18900</v>
      </c>
      <c r="H30" s="5"/>
      <c r="I30" s="41">
        <f t="shared" si="6"/>
        <v>2029.9999999999998</v>
      </c>
      <c r="J30" s="3"/>
      <c r="K30" s="47">
        <f t="shared" si="1"/>
        <v>44870</v>
      </c>
      <c r="L30" s="51">
        <f t="shared" si="2"/>
        <v>0</v>
      </c>
      <c r="M30" s="28"/>
      <c r="N30" s="53">
        <f t="shared" si="3"/>
        <v>0</v>
      </c>
      <c r="O30" s="32"/>
      <c r="P30" s="32"/>
    </row>
    <row r="31" spans="1:20">
      <c r="A31" s="63" t="s">
        <v>35</v>
      </c>
      <c r="B31" s="65">
        <f t="shared" si="7"/>
        <v>0.79999999999999993</v>
      </c>
      <c r="C31" s="4">
        <f t="shared" si="0"/>
        <v>8159.9999999999991</v>
      </c>
      <c r="D31" s="5"/>
      <c r="E31" s="41">
        <f t="shared" si="4"/>
        <v>19200</v>
      </c>
      <c r="F31" s="5"/>
      <c r="G31" s="44">
        <f t="shared" si="5"/>
        <v>21600</v>
      </c>
      <c r="H31" s="5"/>
      <c r="I31" s="41">
        <f t="shared" si="6"/>
        <v>2320</v>
      </c>
      <c r="J31" s="3"/>
      <c r="K31" s="47">
        <f t="shared" si="1"/>
        <v>51280</v>
      </c>
      <c r="L31" s="51">
        <f t="shared" si="2"/>
        <v>0</v>
      </c>
      <c r="M31" s="28"/>
      <c r="N31" s="53">
        <f t="shared" si="3"/>
        <v>0</v>
      </c>
      <c r="O31" s="32"/>
      <c r="P31" s="32"/>
    </row>
    <row r="32" spans="1:20">
      <c r="A32" s="63" t="s">
        <v>36</v>
      </c>
      <c r="B32" s="65">
        <f t="shared" si="7"/>
        <v>0.89999999999999991</v>
      </c>
      <c r="C32" s="4">
        <f t="shared" si="0"/>
        <v>9180</v>
      </c>
      <c r="D32" s="5"/>
      <c r="E32" s="41">
        <f t="shared" si="4"/>
        <v>21599.999999999996</v>
      </c>
      <c r="F32" s="5"/>
      <c r="G32" s="44">
        <f t="shared" si="5"/>
        <v>24299.999999999996</v>
      </c>
      <c r="H32" s="5"/>
      <c r="I32" s="41">
        <f t="shared" si="6"/>
        <v>2609.9999999999995</v>
      </c>
      <c r="J32" s="3"/>
      <c r="K32" s="47">
        <f t="shared" si="1"/>
        <v>57689.999999999993</v>
      </c>
      <c r="L32" s="51">
        <f t="shared" si="2"/>
        <v>0</v>
      </c>
      <c r="M32" s="28"/>
      <c r="N32" s="53">
        <f t="shared" si="3"/>
        <v>0</v>
      </c>
      <c r="O32" s="32"/>
      <c r="P32" s="32"/>
      <c r="T32"/>
    </row>
    <row r="33" spans="1:16" ht="15.75" thickBot="1">
      <c r="A33" s="66" t="s">
        <v>37</v>
      </c>
      <c r="B33" s="67">
        <f t="shared" si="7"/>
        <v>0.99999999999999989</v>
      </c>
      <c r="C33" s="6">
        <f>'Ark2'!C12</f>
        <v>10200</v>
      </c>
      <c r="D33" s="7"/>
      <c r="E33" s="42">
        <f>'Ark2'!D12</f>
        <v>24000</v>
      </c>
      <c r="F33" s="7"/>
      <c r="G33" s="45">
        <f>'Ark2'!E12</f>
        <v>27000</v>
      </c>
      <c r="H33" s="7"/>
      <c r="I33" s="42">
        <f>'Ark2'!F12</f>
        <v>2900</v>
      </c>
      <c r="J33" s="8"/>
      <c r="K33" s="48">
        <f t="shared" si="1"/>
        <v>64100</v>
      </c>
      <c r="L33" s="52">
        <f t="shared" si="2"/>
        <v>0</v>
      </c>
      <c r="M33" s="28"/>
      <c r="N33" s="54">
        <f t="shared" si="3"/>
        <v>0</v>
      </c>
      <c r="O33" s="32"/>
      <c r="P33" s="32"/>
    </row>
    <row r="34" spans="1:16">
      <c r="A34" s="31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>
      <c r="A35" s="31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>
      <c r="A36" s="78" t="s">
        <v>38</v>
      </c>
      <c r="B36" s="78"/>
      <c r="C36" s="78"/>
      <c r="D36" s="7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ht="15.75" thickBot="1">
      <c r="A37" s="31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  <row r="38" spans="1:16" ht="35.25" customHeight="1" thickBot="1">
      <c r="A38" s="31"/>
      <c r="B38" s="28"/>
      <c r="C38" s="73" t="s">
        <v>17</v>
      </c>
      <c r="D38" s="74"/>
      <c r="E38" s="73" t="s">
        <v>18</v>
      </c>
      <c r="F38" s="74"/>
      <c r="G38" s="73" t="s">
        <v>19</v>
      </c>
      <c r="H38" s="74"/>
      <c r="I38" s="73" t="s">
        <v>20</v>
      </c>
      <c r="J38" s="74"/>
      <c r="K38" s="79" t="s">
        <v>21</v>
      </c>
      <c r="L38" s="80"/>
      <c r="M38" s="28"/>
      <c r="N38" s="28"/>
      <c r="O38" s="28"/>
      <c r="P38" s="28"/>
    </row>
    <row r="39" spans="1:16" ht="15.75" thickBot="1">
      <c r="A39" s="33" t="s">
        <v>22</v>
      </c>
      <c r="B39" s="34" t="s">
        <v>23</v>
      </c>
      <c r="C39" s="35" t="s">
        <v>24</v>
      </c>
      <c r="D39" s="36" t="s">
        <v>25</v>
      </c>
      <c r="E39" s="37" t="s">
        <v>24</v>
      </c>
      <c r="F39" s="38" t="s">
        <v>25</v>
      </c>
      <c r="G39" s="37" t="s">
        <v>24</v>
      </c>
      <c r="H39" s="38" t="s">
        <v>25</v>
      </c>
      <c r="I39" s="37" t="s">
        <v>24</v>
      </c>
      <c r="J39" s="38" t="s">
        <v>25</v>
      </c>
      <c r="K39" s="35" t="s">
        <v>24</v>
      </c>
      <c r="L39" s="39" t="s">
        <v>39</v>
      </c>
      <c r="M39" s="28"/>
      <c r="N39" s="40" t="s">
        <v>27</v>
      </c>
      <c r="O39" s="28"/>
      <c r="P39" s="28"/>
    </row>
    <row r="40" spans="1:16">
      <c r="A40" s="68" t="s">
        <v>40</v>
      </c>
      <c r="B40" s="69">
        <v>0.1</v>
      </c>
      <c r="C40" s="9">
        <f>$C$49*B40</f>
        <v>1400</v>
      </c>
      <c r="D40" s="2"/>
      <c r="E40" s="41">
        <f>$E$49*B40</f>
        <v>3950</v>
      </c>
      <c r="F40" s="2"/>
      <c r="G40" s="43">
        <f>$G$49*B40</f>
        <v>2600</v>
      </c>
      <c r="H40" s="2"/>
      <c r="I40" s="41">
        <f>$I$49*B40</f>
        <v>320</v>
      </c>
      <c r="J40" s="3"/>
      <c r="K40" s="46">
        <f>C40+E40+G40+I40</f>
        <v>8270</v>
      </c>
      <c r="L40" s="50">
        <f>SUM((C40*D40)+(E40*F40)+(G40*H40)+(I40*J40))</f>
        <v>0</v>
      </c>
      <c r="M40" s="28"/>
      <c r="N40" s="55">
        <f>L40/K40</f>
        <v>0</v>
      </c>
      <c r="O40" s="28"/>
      <c r="P40" s="28"/>
    </row>
    <row r="41" spans="1:16">
      <c r="A41" s="68" t="s">
        <v>41</v>
      </c>
      <c r="B41" s="70">
        <v>0.2</v>
      </c>
      <c r="C41" s="10">
        <f>$C$49*B41</f>
        <v>2800</v>
      </c>
      <c r="D41" s="5"/>
      <c r="E41" s="41">
        <f>$E$49*B41</f>
        <v>7900</v>
      </c>
      <c r="F41" s="5"/>
      <c r="G41" s="44">
        <f>$G$49*B41</f>
        <v>5200</v>
      </c>
      <c r="H41" s="5"/>
      <c r="I41" s="41">
        <f>$I$49*B41</f>
        <v>640</v>
      </c>
      <c r="J41" s="3"/>
      <c r="K41" s="47">
        <f t="shared" ref="K41:K49" si="8">C41+E41+G41+I41</f>
        <v>16540</v>
      </c>
      <c r="L41" s="51">
        <f t="shared" ref="L41:L49" si="9">SUM((C41*D41)+(E41*F41)+(G41*H41)+(I41*J41))</f>
        <v>0</v>
      </c>
      <c r="M41" s="28"/>
      <c r="N41" s="55">
        <f>L41/K41</f>
        <v>0</v>
      </c>
      <c r="O41" s="28"/>
      <c r="P41" s="28"/>
    </row>
    <row r="42" spans="1:16">
      <c r="A42" s="68" t="s">
        <v>42</v>
      </c>
      <c r="B42" s="70">
        <f>+B41+10%</f>
        <v>0.30000000000000004</v>
      </c>
      <c r="C42" s="10">
        <f t="shared" ref="C42:C48" si="10">$C$49*B42</f>
        <v>4200.0000000000009</v>
      </c>
      <c r="D42" s="5"/>
      <c r="E42" s="41">
        <f t="shared" ref="E42:E48" si="11">$E$49*B42</f>
        <v>11850.000000000002</v>
      </c>
      <c r="F42" s="5"/>
      <c r="G42" s="44">
        <f t="shared" ref="G42:G48" si="12">$G$49*B42</f>
        <v>7800.0000000000009</v>
      </c>
      <c r="H42" s="5"/>
      <c r="I42" s="41">
        <f t="shared" ref="I42:I48" si="13">$I$49*B42</f>
        <v>960.00000000000011</v>
      </c>
      <c r="J42" s="3"/>
      <c r="K42" s="47">
        <f t="shared" si="8"/>
        <v>24810.000000000004</v>
      </c>
      <c r="L42" s="51">
        <f t="shared" si="9"/>
        <v>0</v>
      </c>
      <c r="M42" s="28"/>
      <c r="N42" s="55">
        <f t="shared" ref="N42:N49" si="14">L42/K42</f>
        <v>0</v>
      </c>
      <c r="O42" s="28"/>
      <c r="P42" s="28"/>
    </row>
    <row r="43" spans="1:16">
      <c r="A43" s="68" t="s">
        <v>43</v>
      </c>
      <c r="B43" s="70">
        <f t="shared" ref="B43:B49" si="15">+B42+10%</f>
        <v>0.4</v>
      </c>
      <c r="C43" s="10">
        <f t="shared" si="10"/>
        <v>5600</v>
      </c>
      <c r="D43" s="5"/>
      <c r="E43" s="41">
        <f t="shared" si="11"/>
        <v>15800</v>
      </c>
      <c r="F43" s="5"/>
      <c r="G43" s="44">
        <f t="shared" si="12"/>
        <v>10400</v>
      </c>
      <c r="H43" s="5"/>
      <c r="I43" s="41">
        <f t="shared" si="13"/>
        <v>1280</v>
      </c>
      <c r="J43" s="3"/>
      <c r="K43" s="47">
        <f t="shared" si="8"/>
        <v>33080</v>
      </c>
      <c r="L43" s="51">
        <f t="shared" si="9"/>
        <v>0</v>
      </c>
      <c r="M43" s="28"/>
      <c r="N43" s="55">
        <f t="shared" si="14"/>
        <v>0</v>
      </c>
      <c r="O43" s="28"/>
      <c r="P43" s="28"/>
    </row>
    <row r="44" spans="1:16">
      <c r="A44" s="68" t="s">
        <v>44</v>
      </c>
      <c r="B44" s="70">
        <f t="shared" si="15"/>
        <v>0.5</v>
      </c>
      <c r="C44" s="10">
        <f t="shared" si="10"/>
        <v>7000</v>
      </c>
      <c r="D44" s="5"/>
      <c r="E44" s="41">
        <f t="shared" si="11"/>
        <v>19750</v>
      </c>
      <c r="F44" s="5"/>
      <c r="G44" s="44">
        <f t="shared" si="12"/>
        <v>13000</v>
      </c>
      <c r="H44" s="5"/>
      <c r="I44" s="41">
        <f t="shared" si="13"/>
        <v>1600</v>
      </c>
      <c r="J44" s="3"/>
      <c r="K44" s="47">
        <f t="shared" si="8"/>
        <v>41350</v>
      </c>
      <c r="L44" s="51">
        <f t="shared" si="9"/>
        <v>0</v>
      </c>
      <c r="M44" s="28"/>
      <c r="N44" s="55">
        <f t="shared" si="14"/>
        <v>0</v>
      </c>
      <c r="O44" s="28"/>
      <c r="P44" s="28"/>
    </row>
    <row r="45" spans="1:16">
      <c r="A45" s="68" t="s">
        <v>45</v>
      </c>
      <c r="B45" s="70">
        <f t="shared" si="15"/>
        <v>0.6</v>
      </c>
      <c r="C45" s="10">
        <f t="shared" si="10"/>
        <v>8400</v>
      </c>
      <c r="D45" s="5"/>
      <c r="E45" s="41">
        <f t="shared" si="11"/>
        <v>23700</v>
      </c>
      <c r="F45" s="5"/>
      <c r="G45" s="44">
        <f t="shared" si="12"/>
        <v>15600</v>
      </c>
      <c r="H45" s="5"/>
      <c r="I45" s="41">
        <f t="shared" si="13"/>
        <v>1920</v>
      </c>
      <c r="J45" s="3"/>
      <c r="K45" s="47">
        <f t="shared" si="8"/>
        <v>49620</v>
      </c>
      <c r="L45" s="51">
        <f t="shared" si="9"/>
        <v>0</v>
      </c>
      <c r="M45" s="28"/>
      <c r="N45" s="55">
        <f t="shared" si="14"/>
        <v>0</v>
      </c>
      <c r="O45" s="28"/>
      <c r="P45" s="28"/>
    </row>
    <row r="46" spans="1:16">
      <c r="A46" s="68" t="s">
        <v>46</v>
      </c>
      <c r="B46" s="70">
        <f t="shared" si="15"/>
        <v>0.7</v>
      </c>
      <c r="C46" s="10">
        <f t="shared" si="10"/>
        <v>9800</v>
      </c>
      <c r="D46" s="5"/>
      <c r="E46" s="41">
        <f t="shared" si="11"/>
        <v>27650</v>
      </c>
      <c r="F46" s="5"/>
      <c r="G46" s="44">
        <f t="shared" si="12"/>
        <v>18200</v>
      </c>
      <c r="H46" s="5"/>
      <c r="I46" s="41">
        <f t="shared" si="13"/>
        <v>2240</v>
      </c>
      <c r="J46" s="3"/>
      <c r="K46" s="47">
        <f t="shared" si="8"/>
        <v>57890</v>
      </c>
      <c r="L46" s="51">
        <f t="shared" si="9"/>
        <v>0</v>
      </c>
      <c r="M46" s="28"/>
      <c r="N46" s="55">
        <f t="shared" si="14"/>
        <v>0</v>
      </c>
      <c r="O46" s="28"/>
      <c r="P46" s="28"/>
    </row>
    <row r="47" spans="1:16">
      <c r="A47" s="68" t="s">
        <v>47</v>
      </c>
      <c r="B47" s="70">
        <f t="shared" si="15"/>
        <v>0.79999999999999993</v>
      </c>
      <c r="C47" s="10">
        <f t="shared" si="10"/>
        <v>11199.999999999998</v>
      </c>
      <c r="D47" s="5"/>
      <c r="E47" s="41">
        <f t="shared" si="11"/>
        <v>31599.999999999996</v>
      </c>
      <c r="F47" s="5"/>
      <c r="G47" s="44">
        <f t="shared" si="12"/>
        <v>20800</v>
      </c>
      <c r="H47" s="5"/>
      <c r="I47" s="41">
        <f t="shared" si="13"/>
        <v>2560</v>
      </c>
      <c r="J47" s="3"/>
      <c r="K47" s="47">
        <f t="shared" si="8"/>
        <v>66160</v>
      </c>
      <c r="L47" s="51">
        <f t="shared" si="9"/>
        <v>0</v>
      </c>
      <c r="M47" s="28"/>
      <c r="N47" s="55">
        <f t="shared" si="14"/>
        <v>0</v>
      </c>
      <c r="O47" s="28"/>
      <c r="P47" s="28"/>
    </row>
    <row r="48" spans="1:16">
      <c r="A48" s="68" t="s">
        <v>48</v>
      </c>
      <c r="B48" s="70">
        <f t="shared" si="15"/>
        <v>0.89999999999999991</v>
      </c>
      <c r="C48" s="10">
        <f t="shared" si="10"/>
        <v>12599.999999999998</v>
      </c>
      <c r="D48" s="5"/>
      <c r="E48" s="41">
        <f t="shared" si="11"/>
        <v>35550</v>
      </c>
      <c r="F48" s="5"/>
      <c r="G48" s="44">
        <f t="shared" si="12"/>
        <v>23399.999999999996</v>
      </c>
      <c r="H48" s="5"/>
      <c r="I48" s="41">
        <f t="shared" si="13"/>
        <v>2879.9999999999995</v>
      </c>
      <c r="J48" s="3"/>
      <c r="K48" s="47">
        <f t="shared" si="8"/>
        <v>74430</v>
      </c>
      <c r="L48" s="51">
        <f t="shared" si="9"/>
        <v>0</v>
      </c>
      <c r="M48" s="28"/>
      <c r="N48" s="55">
        <f t="shared" si="14"/>
        <v>0</v>
      </c>
      <c r="O48" s="28"/>
      <c r="P48" s="28"/>
    </row>
    <row r="49" spans="1:19" ht="15.75" thickBot="1">
      <c r="A49" s="71" t="s">
        <v>49</v>
      </c>
      <c r="B49" s="72">
        <f t="shared" si="15"/>
        <v>0.99999999999999989</v>
      </c>
      <c r="C49" s="11">
        <f>'Ark2'!C6</f>
        <v>14000</v>
      </c>
      <c r="D49" s="7"/>
      <c r="E49" s="42">
        <f>'Ark2'!D6</f>
        <v>39500</v>
      </c>
      <c r="F49" s="7"/>
      <c r="G49" s="45">
        <f>'Ark2'!E6</f>
        <v>26000</v>
      </c>
      <c r="H49" s="7"/>
      <c r="I49" s="42">
        <f>'Ark2'!F6</f>
        <v>3200</v>
      </c>
      <c r="J49" s="8"/>
      <c r="K49" s="48">
        <f t="shared" si="8"/>
        <v>82700</v>
      </c>
      <c r="L49" s="52">
        <f t="shared" si="9"/>
        <v>0</v>
      </c>
      <c r="M49" s="28"/>
      <c r="N49" s="56">
        <f t="shared" si="14"/>
        <v>0</v>
      </c>
      <c r="O49" s="28"/>
      <c r="P49" s="28"/>
    </row>
    <row r="50" spans="1:19">
      <c r="A50" s="31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</row>
    <row r="51" spans="1:19">
      <c r="A51" s="31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9">
      <c r="A52" s="78" t="s">
        <v>50</v>
      </c>
      <c r="B52" s="78"/>
      <c r="C52" s="78"/>
      <c r="D52" s="7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</row>
    <row r="53" spans="1:19" ht="15.75" thickBot="1">
      <c r="A53" s="31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1:19" ht="39.75" customHeight="1" thickBot="1">
      <c r="A54" s="31"/>
      <c r="B54" s="28"/>
      <c r="C54" s="73" t="s">
        <v>17</v>
      </c>
      <c r="D54" s="74"/>
      <c r="E54" s="73" t="s">
        <v>18</v>
      </c>
      <c r="F54" s="74"/>
      <c r="G54" s="73" t="s">
        <v>19</v>
      </c>
      <c r="H54" s="74"/>
      <c r="I54" s="73" t="s">
        <v>20</v>
      </c>
      <c r="J54" s="74"/>
      <c r="K54" s="79" t="s">
        <v>21</v>
      </c>
      <c r="L54" s="80"/>
      <c r="M54" s="28"/>
      <c r="N54" s="28"/>
      <c r="O54" s="28"/>
      <c r="P54" s="28"/>
    </row>
    <row r="55" spans="1:19" ht="15.75" thickBot="1">
      <c r="A55" s="33" t="s">
        <v>22</v>
      </c>
      <c r="B55" s="34" t="s">
        <v>23</v>
      </c>
      <c r="C55" s="35" t="s">
        <v>24</v>
      </c>
      <c r="D55" s="36" t="s">
        <v>25</v>
      </c>
      <c r="E55" s="37" t="s">
        <v>24</v>
      </c>
      <c r="F55" s="38" t="s">
        <v>25</v>
      </c>
      <c r="G55" s="37" t="s">
        <v>24</v>
      </c>
      <c r="H55" s="38" t="s">
        <v>25</v>
      </c>
      <c r="I55" s="37" t="s">
        <v>24</v>
      </c>
      <c r="J55" s="38" t="s">
        <v>25</v>
      </c>
      <c r="K55" s="35" t="s">
        <v>24</v>
      </c>
      <c r="L55" s="39" t="s">
        <v>39</v>
      </c>
      <c r="M55" s="28"/>
      <c r="N55" s="40" t="s">
        <v>27</v>
      </c>
      <c r="O55" s="28"/>
      <c r="P55" s="28"/>
    </row>
    <row r="56" spans="1:19">
      <c r="A56" s="68" t="s">
        <v>51</v>
      </c>
      <c r="B56" s="69">
        <v>0.1</v>
      </c>
      <c r="C56" s="9">
        <f>$C$65*B56</f>
        <v>3530</v>
      </c>
      <c r="D56" s="2"/>
      <c r="E56" s="41">
        <f>$E$65*B56</f>
        <v>6800</v>
      </c>
      <c r="F56" s="2"/>
      <c r="G56" s="43">
        <f>$G$65*B56</f>
        <v>4800</v>
      </c>
      <c r="H56" s="2"/>
      <c r="I56" s="41">
        <f>$I$65*B56</f>
        <v>580</v>
      </c>
      <c r="J56" s="3"/>
      <c r="K56" s="46">
        <f>C56+E56+G56+I56</f>
        <v>15710</v>
      </c>
      <c r="L56" s="50">
        <f>SUM((C56*D56)+(E56*F56)+(G56*H56)+(I56*J56))</f>
        <v>0</v>
      </c>
      <c r="M56" s="28"/>
      <c r="N56" s="55">
        <f>L56/K56</f>
        <v>0</v>
      </c>
      <c r="O56" s="28"/>
      <c r="P56" s="28"/>
    </row>
    <row r="57" spans="1:19">
      <c r="A57" s="68" t="s">
        <v>52</v>
      </c>
      <c r="B57" s="70">
        <v>0.2</v>
      </c>
      <c r="C57" s="10">
        <f>$C$65*B57</f>
        <v>7060</v>
      </c>
      <c r="D57" s="5"/>
      <c r="E57" s="41">
        <f>$E$65*B57</f>
        <v>13600</v>
      </c>
      <c r="F57" s="5"/>
      <c r="G57" s="44">
        <f>$G$65*B57</f>
        <v>9600</v>
      </c>
      <c r="H57" s="5"/>
      <c r="I57" s="41">
        <f>$I$65*B57</f>
        <v>1160</v>
      </c>
      <c r="J57" s="3"/>
      <c r="K57" s="47">
        <f t="shared" ref="K57:K65" si="16">C57+E57+G57+I57</f>
        <v>31420</v>
      </c>
      <c r="L57" s="51">
        <f t="shared" ref="L57:L65" si="17">SUM((C57*D57)+(E57*F57)+(G57*H57)+(I57*J57))</f>
        <v>0</v>
      </c>
      <c r="M57" s="28"/>
      <c r="N57" s="55">
        <f>L57/K57</f>
        <v>0</v>
      </c>
      <c r="O57" s="28"/>
      <c r="P57" s="28"/>
    </row>
    <row r="58" spans="1:19">
      <c r="A58" s="68" t="s">
        <v>53</v>
      </c>
      <c r="B58" s="70">
        <f>+B57+10%</f>
        <v>0.30000000000000004</v>
      </c>
      <c r="C58" s="10">
        <f t="shared" ref="C58:C64" si="18">$C$65*B58</f>
        <v>10590.000000000002</v>
      </c>
      <c r="D58" s="5"/>
      <c r="E58" s="41">
        <f t="shared" ref="E58:E64" si="19">$E$65*B58</f>
        <v>20400.000000000004</v>
      </c>
      <c r="F58" s="5"/>
      <c r="G58" s="44">
        <f t="shared" ref="G58:G64" si="20">$G$65*B58</f>
        <v>14400.000000000002</v>
      </c>
      <c r="H58" s="5"/>
      <c r="I58" s="41">
        <f t="shared" ref="I58:I64" si="21">$I$65*B58</f>
        <v>1740.0000000000002</v>
      </c>
      <c r="J58" s="3"/>
      <c r="K58" s="47">
        <f t="shared" si="16"/>
        <v>47130.000000000007</v>
      </c>
      <c r="L58" s="51">
        <f>SUM((C58*D58)+(E58*F58)+(G58*H58)+(I58*J58))</f>
        <v>0</v>
      </c>
      <c r="M58" s="28"/>
      <c r="N58" s="55">
        <f t="shared" ref="N58:N65" si="22">L58/K58</f>
        <v>0</v>
      </c>
      <c r="O58" s="28"/>
      <c r="P58" s="28"/>
    </row>
    <row r="59" spans="1:19">
      <c r="A59" s="68" t="s">
        <v>54</v>
      </c>
      <c r="B59" s="70">
        <f t="shared" ref="B59:B65" si="23">+B58+10%</f>
        <v>0.4</v>
      </c>
      <c r="C59" s="10">
        <f t="shared" si="18"/>
        <v>14120</v>
      </c>
      <c r="D59" s="5"/>
      <c r="E59" s="41">
        <f t="shared" si="19"/>
        <v>27200</v>
      </c>
      <c r="F59" s="5"/>
      <c r="G59" s="44">
        <f t="shared" si="20"/>
        <v>19200</v>
      </c>
      <c r="H59" s="5"/>
      <c r="I59" s="41">
        <f t="shared" si="21"/>
        <v>2320</v>
      </c>
      <c r="J59" s="3"/>
      <c r="K59" s="47">
        <f t="shared" si="16"/>
        <v>62840</v>
      </c>
      <c r="L59" s="51">
        <f t="shared" si="17"/>
        <v>0</v>
      </c>
      <c r="M59" s="28"/>
      <c r="N59" s="55">
        <f t="shared" si="22"/>
        <v>0</v>
      </c>
      <c r="O59" s="28"/>
      <c r="P59" s="28"/>
    </row>
    <row r="60" spans="1:19">
      <c r="A60" s="68" t="s">
        <v>55</v>
      </c>
      <c r="B60" s="70">
        <f t="shared" si="23"/>
        <v>0.5</v>
      </c>
      <c r="C60" s="10">
        <f t="shared" si="18"/>
        <v>17650</v>
      </c>
      <c r="D60" s="5"/>
      <c r="E60" s="41">
        <f t="shared" si="19"/>
        <v>34000</v>
      </c>
      <c r="F60" s="5"/>
      <c r="G60" s="44">
        <f t="shared" si="20"/>
        <v>24000</v>
      </c>
      <c r="H60" s="5"/>
      <c r="I60" s="41">
        <f t="shared" si="21"/>
        <v>2900</v>
      </c>
      <c r="J60" s="3"/>
      <c r="K60" s="47">
        <f t="shared" si="16"/>
        <v>78550</v>
      </c>
      <c r="L60" s="51">
        <f t="shared" si="17"/>
        <v>0</v>
      </c>
      <c r="M60" s="28"/>
      <c r="N60" s="55">
        <f t="shared" si="22"/>
        <v>0</v>
      </c>
      <c r="O60" s="28"/>
      <c r="P60" s="28"/>
    </row>
    <row r="61" spans="1:19">
      <c r="A61" s="68" t="s">
        <v>56</v>
      </c>
      <c r="B61" s="70">
        <f t="shared" si="23"/>
        <v>0.6</v>
      </c>
      <c r="C61" s="10">
        <f t="shared" si="18"/>
        <v>21180</v>
      </c>
      <c r="D61" s="5"/>
      <c r="E61" s="41">
        <f t="shared" si="19"/>
        <v>40800</v>
      </c>
      <c r="F61" s="5"/>
      <c r="G61" s="44">
        <f t="shared" si="20"/>
        <v>28800</v>
      </c>
      <c r="H61" s="5"/>
      <c r="I61" s="41">
        <f t="shared" si="21"/>
        <v>3480</v>
      </c>
      <c r="J61" s="3"/>
      <c r="K61" s="47">
        <f t="shared" si="16"/>
        <v>94260</v>
      </c>
      <c r="L61" s="51">
        <f t="shared" si="17"/>
        <v>0</v>
      </c>
      <c r="M61" s="28"/>
      <c r="N61" s="55">
        <f t="shared" si="22"/>
        <v>0</v>
      </c>
      <c r="O61" s="28"/>
      <c r="P61" s="28"/>
    </row>
    <row r="62" spans="1:19">
      <c r="A62" s="68" t="s">
        <v>57</v>
      </c>
      <c r="B62" s="70">
        <f t="shared" si="23"/>
        <v>0.7</v>
      </c>
      <c r="C62" s="10">
        <f t="shared" si="18"/>
        <v>24710</v>
      </c>
      <c r="D62" s="5"/>
      <c r="E62" s="41">
        <f t="shared" si="19"/>
        <v>47600</v>
      </c>
      <c r="F62" s="5"/>
      <c r="G62" s="44">
        <f t="shared" si="20"/>
        <v>33600</v>
      </c>
      <c r="H62" s="5"/>
      <c r="I62" s="41">
        <f t="shared" si="21"/>
        <v>4059.9999999999995</v>
      </c>
      <c r="J62" s="3"/>
      <c r="K62" s="47">
        <f t="shared" si="16"/>
        <v>109970</v>
      </c>
      <c r="L62" s="51">
        <f t="shared" si="17"/>
        <v>0</v>
      </c>
      <c r="M62" s="28"/>
      <c r="N62" s="55">
        <f t="shared" si="22"/>
        <v>0</v>
      </c>
      <c r="O62" s="28"/>
      <c r="P62" s="28"/>
    </row>
    <row r="63" spans="1:19">
      <c r="A63" s="68" t="s">
        <v>58</v>
      </c>
      <c r="B63" s="70">
        <f t="shared" si="23"/>
        <v>0.79999999999999993</v>
      </c>
      <c r="C63" s="10">
        <f t="shared" si="18"/>
        <v>28239.999999999996</v>
      </c>
      <c r="D63" s="5"/>
      <c r="E63" s="41">
        <f t="shared" si="19"/>
        <v>54399.999999999993</v>
      </c>
      <c r="F63" s="5"/>
      <c r="G63" s="44">
        <f t="shared" si="20"/>
        <v>38400</v>
      </c>
      <c r="H63" s="5"/>
      <c r="I63" s="41">
        <f t="shared" si="21"/>
        <v>4640</v>
      </c>
      <c r="J63" s="3"/>
      <c r="K63" s="47">
        <f t="shared" si="16"/>
        <v>125679.99999999999</v>
      </c>
      <c r="L63" s="51">
        <f t="shared" si="17"/>
        <v>0</v>
      </c>
      <c r="M63" s="28"/>
      <c r="N63" s="55">
        <f t="shared" si="22"/>
        <v>0</v>
      </c>
      <c r="O63" s="28"/>
      <c r="P63" s="28"/>
    </row>
    <row r="64" spans="1:19">
      <c r="A64" s="68" t="s">
        <v>59</v>
      </c>
      <c r="B64" s="70">
        <f t="shared" si="23"/>
        <v>0.89999999999999991</v>
      </c>
      <c r="C64" s="10">
        <f t="shared" si="18"/>
        <v>31769.999999999996</v>
      </c>
      <c r="D64" s="5"/>
      <c r="E64" s="41">
        <f t="shared" si="19"/>
        <v>61199.999999999993</v>
      </c>
      <c r="F64" s="5"/>
      <c r="G64" s="44">
        <f t="shared" si="20"/>
        <v>43199.999999999993</v>
      </c>
      <c r="H64" s="5"/>
      <c r="I64" s="41">
        <f t="shared" si="21"/>
        <v>5219.9999999999991</v>
      </c>
      <c r="J64" s="3"/>
      <c r="K64" s="47">
        <f t="shared" si="16"/>
        <v>141389.99999999997</v>
      </c>
      <c r="L64" s="51">
        <f t="shared" si="17"/>
        <v>0</v>
      </c>
      <c r="M64" s="28"/>
      <c r="N64" s="55">
        <f t="shared" si="22"/>
        <v>0</v>
      </c>
      <c r="O64" s="28"/>
      <c r="P64" s="28"/>
      <c r="S64"/>
    </row>
    <row r="65" spans="1:16" ht="15.75" thickBot="1">
      <c r="A65" s="71" t="s">
        <v>60</v>
      </c>
      <c r="B65" s="72">
        <f t="shared" si="23"/>
        <v>0.99999999999999989</v>
      </c>
      <c r="C65" s="11">
        <f>'Ark2'!C8</f>
        <v>35300</v>
      </c>
      <c r="D65" s="7"/>
      <c r="E65" s="42">
        <f>'Ark2'!D8</f>
        <v>68000</v>
      </c>
      <c r="F65" s="7"/>
      <c r="G65" s="45">
        <f>'Ark2'!E8</f>
        <v>48000</v>
      </c>
      <c r="H65" s="7"/>
      <c r="I65" s="42">
        <f>'Ark2'!F8</f>
        <v>5800</v>
      </c>
      <c r="J65" s="8"/>
      <c r="K65" s="48">
        <f t="shared" si="16"/>
        <v>157100</v>
      </c>
      <c r="L65" s="52">
        <f t="shared" si="17"/>
        <v>0</v>
      </c>
      <c r="M65" s="28"/>
      <c r="N65" s="56">
        <f t="shared" si="22"/>
        <v>0</v>
      </c>
      <c r="O65" s="28"/>
      <c r="P65" s="28"/>
    </row>
    <row r="66" spans="1:16">
      <c r="A66" s="31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  <row r="67" spans="1:16">
      <c r="A67" s="31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</row>
    <row r="68" spans="1:16">
      <c r="A68" s="78" t="s">
        <v>61</v>
      </c>
      <c r="B68" s="78"/>
      <c r="C68" s="78"/>
      <c r="D68" s="7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</row>
    <row r="69" spans="1:16" ht="15.75" thickBot="1">
      <c r="A69" s="31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</row>
    <row r="70" spans="1:16" ht="36.75" customHeight="1" thickBot="1">
      <c r="A70" s="31"/>
      <c r="B70" s="28"/>
      <c r="C70" s="73" t="s">
        <v>17</v>
      </c>
      <c r="D70" s="74"/>
      <c r="E70" s="73" t="s">
        <v>18</v>
      </c>
      <c r="F70" s="74"/>
      <c r="G70" s="73" t="s">
        <v>19</v>
      </c>
      <c r="H70" s="74"/>
      <c r="I70" s="73" t="s">
        <v>20</v>
      </c>
      <c r="J70" s="74"/>
      <c r="K70" s="79" t="s">
        <v>21</v>
      </c>
      <c r="L70" s="80"/>
      <c r="M70" s="28"/>
      <c r="N70" s="28"/>
      <c r="O70" s="28"/>
      <c r="P70" s="28"/>
    </row>
    <row r="71" spans="1:16" ht="15.75" thickBot="1">
      <c r="A71" s="33" t="s">
        <v>22</v>
      </c>
      <c r="B71" s="34" t="s">
        <v>23</v>
      </c>
      <c r="C71" s="35" t="s">
        <v>24</v>
      </c>
      <c r="D71" s="36" t="s">
        <v>25</v>
      </c>
      <c r="E71" s="37" t="s">
        <v>24</v>
      </c>
      <c r="F71" s="38" t="s">
        <v>25</v>
      </c>
      <c r="G71" s="37" t="s">
        <v>24</v>
      </c>
      <c r="H71" s="38" t="s">
        <v>25</v>
      </c>
      <c r="I71" s="37" t="s">
        <v>24</v>
      </c>
      <c r="J71" s="38" t="s">
        <v>25</v>
      </c>
      <c r="K71" s="35" t="s">
        <v>24</v>
      </c>
      <c r="L71" s="39" t="s">
        <v>39</v>
      </c>
      <c r="M71" s="28"/>
      <c r="N71" s="40" t="s">
        <v>27</v>
      </c>
      <c r="O71" s="28"/>
      <c r="P71" s="28"/>
    </row>
    <row r="72" spans="1:16">
      <c r="A72" s="68" t="s">
        <v>62</v>
      </c>
      <c r="B72" s="69">
        <v>0.1</v>
      </c>
      <c r="C72" s="9">
        <f>$C$81*B72</f>
        <v>1280</v>
      </c>
      <c r="D72" s="2"/>
      <c r="E72" s="41">
        <f>$E$81*B72</f>
        <v>3850</v>
      </c>
      <c r="F72" s="2"/>
      <c r="G72" s="43">
        <f>$G$81*B72</f>
        <v>1400</v>
      </c>
      <c r="H72" s="2"/>
      <c r="I72" s="41">
        <f>$I$81*B72</f>
        <v>180</v>
      </c>
      <c r="J72" s="3"/>
      <c r="K72" s="46">
        <f>C72+E72+G72+I72</f>
        <v>6710</v>
      </c>
      <c r="L72" s="50">
        <f>SUM((C72*D72)+(E72*F72)+(G72*H72)+(I72*J72))</f>
        <v>0</v>
      </c>
      <c r="M72" s="28"/>
      <c r="N72" s="55">
        <f>L72/K72</f>
        <v>0</v>
      </c>
      <c r="O72" s="28"/>
      <c r="P72" s="28"/>
    </row>
    <row r="73" spans="1:16">
      <c r="A73" s="68" t="s">
        <v>63</v>
      </c>
      <c r="B73" s="70">
        <v>0.2</v>
      </c>
      <c r="C73" s="10">
        <f>$C$81*B73</f>
        <v>2560</v>
      </c>
      <c r="D73" s="5"/>
      <c r="E73" s="41">
        <f>$E$81*B73</f>
        <v>7700</v>
      </c>
      <c r="F73" s="5"/>
      <c r="G73" s="44">
        <f>$G$81*B73</f>
        <v>2800</v>
      </c>
      <c r="H73" s="5"/>
      <c r="I73" s="41">
        <f>$I$81*B73</f>
        <v>360</v>
      </c>
      <c r="J73" s="3"/>
      <c r="K73" s="47">
        <f t="shared" ref="K73:K81" si="24">C73+E73+G73+I73</f>
        <v>13420</v>
      </c>
      <c r="L73" s="51">
        <f t="shared" ref="L73:L81" si="25">SUM((C73*D73)+(E73*F73)+(G73*H73)+(I73*J73))</f>
        <v>0</v>
      </c>
      <c r="M73" s="28"/>
      <c r="N73" s="55">
        <f>L73/K73</f>
        <v>0</v>
      </c>
      <c r="O73" s="28"/>
      <c r="P73" s="28"/>
    </row>
    <row r="74" spans="1:16">
      <c r="A74" s="68" t="s">
        <v>64</v>
      </c>
      <c r="B74" s="70">
        <f>+B73+10%</f>
        <v>0.30000000000000004</v>
      </c>
      <c r="C74" s="10">
        <f t="shared" ref="C74:C80" si="26">$C$81*B74</f>
        <v>3840.0000000000005</v>
      </c>
      <c r="D74" s="5"/>
      <c r="E74" s="41">
        <f t="shared" ref="E74:E80" si="27">$E$81*B74</f>
        <v>11550.000000000002</v>
      </c>
      <c r="F74" s="5"/>
      <c r="G74" s="44">
        <f t="shared" ref="G74:G80" si="28">$G$81*B74</f>
        <v>4200.0000000000009</v>
      </c>
      <c r="H74" s="5"/>
      <c r="I74" s="41">
        <f t="shared" ref="I74:I80" si="29">$I$81*B74</f>
        <v>540.00000000000011</v>
      </c>
      <c r="J74" s="3"/>
      <c r="K74" s="47">
        <f t="shared" si="24"/>
        <v>20130.000000000004</v>
      </c>
      <c r="L74" s="51">
        <f t="shared" si="25"/>
        <v>0</v>
      </c>
      <c r="M74" s="28"/>
      <c r="N74" s="55">
        <f t="shared" ref="N74:N81" si="30">L74/K74</f>
        <v>0</v>
      </c>
      <c r="O74" s="28"/>
      <c r="P74" s="28"/>
    </row>
    <row r="75" spans="1:16">
      <c r="A75" s="68" t="s">
        <v>65</v>
      </c>
      <c r="B75" s="70">
        <f t="shared" ref="B75:B81" si="31">+B74+10%</f>
        <v>0.4</v>
      </c>
      <c r="C75" s="10">
        <f t="shared" si="26"/>
        <v>5120</v>
      </c>
      <c r="D75" s="5"/>
      <c r="E75" s="41">
        <f t="shared" si="27"/>
        <v>15400</v>
      </c>
      <c r="F75" s="5"/>
      <c r="G75" s="44">
        <f t="shared" si="28"/>
        <v>5600</v>
      </c>
      <c r="H75" s="5"/>
      <c r="I75" s="41">
        <f t="shared" si="29"/>
        <v>720</v>
      </c>
      <c r="J75" s="3"/>
      <c r="K75" s="47">
        <f t="shared" si="24"/>
        <v>26840</v>
      </c>
      <c r="L75" s="51">
        <f t="shared" si="25"/>
        <v>0</v>
      </c>
      <c r="M75" s="28"/>
      <c r="N75" s="55">
        <f t="shared" si="30"/>
        <v>0</v>
      </c>
      <c r="O75" s="28"/>
      <c r="P75" s="28"/>
    </row>
    <row r="76" spans="1:16">
      <c r="A76" s="68" t="s">
        <v>66</v>
      </c>
      <c r="B76" s="70">
        <f t="shared" si="31"/>
        <v>0.5</v>
      </c>
      <c r="C76" s="10">
        <f t="shared" si="26"/>
        <v>6400</v>
      </c>
      <c r="D76" s="5"/>
      <c r="E76" s="41">
        <f t="shared" si="27"/>
        <v>19250</v>
      </c>
      <c r="F76" s="5"/>
      <c r="G76" s="44">
        <f t="shared" si="28"/>
        <v>7000</v>
      </c>
      <c r="H76" s="5"/>
      <c r="I76" s="41">
        <f t="shared" si="29"/>
        <v>900</v>
      </c>
      <c r="J76" s="3"/>
      <c r="K76" s="47">
        <f t="shared" si="24"/>
        <v>33550</v>
      </c>
      <c r="L76" s="51">
        <f t="shared" si="25"/>
        <v>0</v>
      </c>
      <c r="M76" s="28"/>
      <c r="N76" s="55">
        <f>L76/K76</f>
        <v>0</v>
      </c>
      <c r="O76" s="28"/>
      <c r="P76" s="28"/>
    </row>
    <row r="77" spans="1:16">
      <c r="A77" s="68" t="s">
        <v>67</v>
      </c>
      <c r="B77" s="70">
        <f t="shared" si="31"/>
        <v>0.6</v>
      </c>
      <c r="C77" s="10">
        <f t="shared" si="26"/>
        <v>7680</v>
      </c>
      <c r="D77" s="5"/>
      <c r="E77" s="41">
        <f t="shared" si="27"/>
        <v>23100</v>
      </c>
      <c r="F77" s="5"/>
      <c r="G77" s="44">
        <f t="shared" si="28"/>
        <v>8400</v>
      </c>
      <c r="H77" s="5"/>
      <c r="I77" s="41">
        <f t="shared" si="29"/>
        <v>1080</v>
      </c>
      <c r="J77" s="3"/>
      <c r="K77" s="47">
        <f t="shared" si="24"/>
        <v>40260</v>
      </c>
      <c r="L77" s="51">
        <f t="shared" si="25"/>
        <v>0</v>
      </c>
      <c r="M77" s="28"/>
      <c r="N77" s="55">
        <f t="shared" si="30"/>
        <v>0</v>
      </c>
      <c r="O77" s="28"/>
      <c r="P77" s="28"/>
    </row>
    <row r="78" spans="1:16">
      <c r="A78" s="68" t="s">
        <v>68</v>
      </c>
      <c r="B78" s="70">
        <f t="shared" si="31"/>
        <v>0.7</v>
      </c>
      <c r="C78" s="10">
        <f t="shared" si="26"/>
        <v>8960</v>
      </c>
      <c r="D78" s="5"/>
      <c r="E78" s="41">
        <f t="shared" si="27"/>
        <v>26950</v>
      </c>
      <c r="F78" s="5"/>
      <c r="G78" s="44">
        <f t="shared" si="28"/>
        <v>9800</v>
      </c>
      <c r="H78" s="5"/>
      <c r="I78" s="41">
        <f t="shared" si="29"/>
        <v>1260</v>
      </c>
      <c r="J78" s="3"/>
      <c r="K78" s="47">
        <f t="shared" si="24"/>
        <v>46970</v>
      </c>
      <c r="L78" s="51">
        <f t="shared" si="25"/>
        <v>0</v>
      </c>
      <c r="M78" s="28"/>
      <c r="N78" s="55">
        <f t="shared" si="30"/>
        <v>0</v>
      </c>
      <c r="O78" s="28"/>
      <c r="P78" s="28"/>
    </row>
    <row r="79" spans="1:16">
      <c r="A79" s="68" t="s">
        <v>69</v>
      </c>
      <c r="B79" s="70">
        <f t="shared" si="31"/>
        <v>0.79999999999999993</v>
      </c>
      <c r="C79" s="10">
        <f t="shared" si="26"/>
        <v>10240</v>
      </c>
      <c r="D79" s="5"/>
      <c r="E79" s="41">
        <f t="shared" si="27"/>
        <v>30799.999999999996</v>
      </c>
      <c r="F79" s="5"/>
      <c r="G79" s="44">
        <f t="shared" si="28"/>
        <v>11199.999999999998</v>
      </c>
      <c r="H79" s="5"/>
      <c r="I79" s="41">
        <f t="shared" si="29"/>
        <v>1439.9999999999998</v>
      </c>
      <c r="J79" s="3"/>
      <c r="K79" s="47">
        <f t="shared" si="24"/>
        <v>53680</v>
      </c>
      <c r="L79" s="51">
        <f t="shared" si="25"/>
        <v>0</v>
      </c>
      <c r="M79" s="28"/>
      <c r="N79" s="55">
        <f t="shared" si="30"/>
        <v>0</v>
      </c>
      <c r="O79" s="28"/>
      <c r="P79" s="28"/>
    </row>
    <row r="80" spans="1:16">
      <c r="A80" s="68" t="s">
        <v>70</v>
      </c>
      <c r="B80" s="70">
        <f t="shared" si="31"/>
        <v>0.89999999999999991</v>
      </c>
      <c r="C80" s="10">
        <f t="shared" si="26"/>
        <v>11519.999999999998</v>
      </c>
      <c r="D80" s="5"/>
      <c r="E80" s="41">
        <f t="shared" si="27"/>
        <v>34650</v>
      </c>
      <c r="F80" s="5"/>
      <c r="G80" s="44">
        <f t="shared" si="28"/>
        <v>12599.999999999998</v>
      </c>
      <c r="H80" s="5"/>
      <c r="I80" s="41">
        <f t="shared" si="29"/>
        <v>1619.9999999999998</v>
      </c>
      <c r="J80" s="3"/>
      <c r="K80" s="47">
        <f t="shared" si="24"/>
        <v>60390</v>
      </c>
      <c r="L80" s="51">
        <f t="shared" si="25"/>
        <v>0</v>
      </c>
      <c r="M80" s="28"/>
      <c r="N80" s="55">
        <f t="shared" si="30"/>
        <v>0</v>
      </c>
      <c r="O80" s="28"/>
      <c r="P80" s="28"/>
    </row>
    <row r="81" spans="1:16" ht="15.75" thickBot="1">
      <c r="A81" s="71" t="s">
        <v>71</v>
      </c>
      <c r="B81" s="72">
        <f t="shared" si="31"/>
        <v>0.99999999999999989</v>
      </c>
      <c r="C81" s="11">
        <f>'Ark2'!C7</f>
        <v>12800</v>
      </c>
      <c r="D81" s="7"/>
      <c r="E81" s="42">
        <f>'Ark2'!D7</f>
        <v>38500</v>
      </c>
      <c r="F81" s="7"/>
      <c r="G81" s="45">
        <f>'Ark2'!E7</f>
        <v>14000</v>
      </c>
      <c r="H81" s="7"/>
      <c r="I81" s="42">
        <f>'Ark2'!F7</f>
        <v>1800</v>
      </c>
      <c r="J81" s="8"/>
      <c r="K81" s="48">
        <f t="shared" si="24"/>
        <v>67100</v>
      </c>
      <c r="L81" s="52">
        <f t="shared" si="25"/>
        <v>0</v>
      </c>
      <c r="M81" s="28"/>
      <c r="N81" s="56">
        <f t="shared" si="30"/>
        <v>0</v>
      </c>
      <c r="O81" s="28"/>
      <c r="P81" s="28"/>
    </row>
    <row r="82" spans="1:16">
      <c r="A82" s="31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</row>
    <row r="83" spans="1:16">
      <c r="A83" s="31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</row>
    <row r="84" spans="1:16">
      <c r="A84" s="78" t="s">
        <v>72</v>
      </c>
      <c r="B84" s="78"/>
      <c r="C84" s="78"/>
      <c r="D84" s="7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</row>
    <row r="85" spans="1:16" ht="15.75" thickBot="1">
      <c r="A85" s="31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</row>
    <row r="86" spans="1:16" ht="37.5" customHeight="1" thickBot="1">
      <c r="A86" s="31"/>
      <c r="B86" s="28"/>
      <c r="C86" s="73" t="s">
        <v>17</v>
      </c>
      <c r="D86" s="74"/>
      <c r="E86" s="73" t="s">
        <v>18</v>
      </c>
      <c r="F86" s="74"/>
      <c r="G86" s="73" t="s">
        <v>19</v>
      </c>
      <c r="H86" s="74"/>
      <c r="I86" s="73" t="s">
        <v>20</v>
      </c>
      <c r="J86" s="74"/>
      <c r="K86" s="79" t="s">
        <v>21</v>
      </c>
      <c r="L86" s="80"/>
      <c r="M86" s="28"/>
      <c r="N86" s="28"/>
      <c r="O86" s="28"/>
      <c r="P86" s="28"/>
    </row>
    <row r="87" spans="1:16" ht="15.75" thickBot="1">
      <c r="A87" s="33" t="s">
        <v>22</v>
      </c>
      <c r="B87" s="34" t="s">
        <v>23</v>
      </c>
      <c r="C87" s="35" t="s">
        <v>24</v>
      </c>
      <c r="D87" s="36" t="s">
        <v>25</v>
      </c>
      <c r="E87" s="37" t="s">
        <v>24</v>
      </c>
      <c r="F87" s="38" t="s">
        <v>25</v>
      </c>
      <c r="G87" s="37" t="s">
        <v>24</v>
      </c>
      <c r="H87" s="38" t="s">
        <v>25</v>
      </c>
      <c r="I87" s="37" t="s">
        <v>24</v>
      </c>
      <c r="J87" s="38" t="s">
        <v>25</v>
      </c>
      <c r="K87" s="35" t="s">
        <v>24</v>
      </c>
      <c r="L87" s="39" t="s">
        <v>39</v>
      </c>
      <c r="M87" s="28"/>
      <c r="N87" s="40" t="s">
        <v>27</v>
      </c>
      <c r="O87" s="28"/>
      <c r="P87" s="28"/>
    </row>
    <row r="88" spans="1:16">
      <c r="A88" s="68" t="s">
        <v>73</v>
      </c>
      <c r="B88" s="69">
        <v>0.1</v>
      </c>
      <c r="C88" s="9">
        <f>$C$97*B88</f>
        <v>1090</v>
      </c>
      <c r="D88" s="2"/>
      <c r="E88" s="41">
        <f>$E$97*B88</f>
        <v>3200</v>
      </c>
      <c r="F88" s="2"/>
      <c r="G88" s="43">
        <f>$G$97*B88</f>
        <v>1900</v>
      </c>
      <c r="H88" s="2"/>
      <c r="I88" s="41">
        <f>$I$97*B88</f>
        <v>190</v>
      </c>
      <c r="J88" s="3"/>
      <c r="K88" s="46">
        <f>C88+E88+G88+I88</f>
        <v>6380</v>
      </c>
      <c r="L88" s="50">
        <f>SUM((C88*D88)+(E88*F88)+(G88*H88)+(I88*J88))</f>
        <v>0</v>
      </c>
      <c r="M88" s="28"/>
      <c r="N88" s="55">
        <f>L88/K88</f>
        <v>0</v>
      </c>
      <c r="O88" s="28"/>
      <c r="P88" s="28"/>
    </row>
    <row r="89" spans="1:16">
      <c r="A89" s="68" t="s">
        <v>74</v>
      </c>
      <c r="B89" s="70">
        <v>0.2</v>
      </c>
      <c r="C89" s="10">
        <f>$C$97*B89</f>
        <v>2180</v>
      </c>
      <c r="D89" s="5"/>
      <c r="E89" s="41">
        <f>$E$97*B89</f>
        <v>6400</v>
      </c>
      <c r="F89" s="5"/>
      <c r="G89" s="44">
        <f>$G$97*B89</f>
        <v>3800</v>
      </c>
      <c r="H89" s="5"/>
      <c r="I89" s="41">
        <f>$I$97*B89</f>
        <v>380</v>
      </c>
      <c r="J89" s="3"/>
      <c r="K89" s="47">
        <f t="shared" ref="K89:K97" si="32">C89+E89+G89+I89</f>
        <v>12760</v>
      </c>
      <c r="L89" s="51">
        <f t="shared" ref="L89:L97" si="33">SUM((C89*D89)+(E89*F89)+(G89*H89)+(I89*J89))</f>
        <v>0</v>
      </c>
      <c r="M89" s="28"/>
      <c r="N89" s="55">
        <f>L89/K89</f>
        <v>0</v>
      </c>
      <c r="O89" s="28"/>
      <c r="P89" s="28"/>
    </row>
    <row r="90" spans="1:16">
      <c r="A90" s="68" t="s">
        <v>75</v>
      </c>
      <c r="B90" s="70">
        <f>+B89+10%</f>
        <v>0.30000000000000004</v>
      </c>
      <c r="C90" s="10">
        <f t="shared" ref="C90:C96" si="34">$C$97*B90</f>
        <v>3270.0000000000005</v>
      </c>
      <c r="D90" s="5"/>
      <c r="E90" s="41">
        <f t="shared" ref="E90:E96" si="35">$E$97*B90</f>
        <v>9600.0000000000018</v>
      </c>
      <c r="F90" s="5"/>
      <c r="G90" s="44">
        <f t="shared" ref="G90:G96" si="36">$G$97*B90</f>
        <v>5700.0000000000009</v>
      </c>
      <c r="H90" s="5"/>
      <c r="I90" s="41">
        <f t="shared" ref="I90:I96" si="37">$I$97*B90</f>
        <v>570.00000000000011</v>
      </c>
      <c r="J90" s="3"/>
      <c r="K90" s="47">
        <f t="shared" si="32"/>
        <v>19140.000000000004</v>
      </c>
      <c r="L90" s="51">
        <f t="shared" si="33"/>
        <v>0</v>
      </c>
      <c r="M90" s="28"/>
      <c r="N90" s="55">
        <f t="shared" ref="N90:N97" si="38">L90/K90</f>
        <v>0</v>
      </c>
      <c r="O90" s="28"/>
      <c r="P90" s="28"/>
    </row>
    <row r="91" spans="1:16">
      <c r="A91" s="68" t="s">
        <v>76</v>
      </c>
      <c r="B91" s="70">
        <f t="shared" ref="B91:B97" si="39">+B90+10%</f>
        <v>0.4</v>
      </c>
      <c r="C91" s="10">
        <f t="shared" si="34"/>
        <v>4360</v>
      </c>
      <c r="D91" s="5"/>
      <c r="E91" s="41">
        <f t="shared" si="35"/>
        <v>12800</v>
      </c>
      <c r="F91" s="5"/>
      <c r="G91" s="44">
        <f t="shared" si="36"/>
        <v>7600</v>
      </c>
      <c r="H91" s="5"/>
      <c r="I91" s="41">
        <f t="shared" si="37"/>
        <v>760</v>
      </c>
      <c r="J91" s="3"/>
      <c r="K91" s="47">
        <f t="shared" si="32"/>
        <v>25520</v>
      </c>
      <c r="L91" s="51">
        <f t="shared" si="33"/>
        <v>0</v>
      </c>
      <c r="M91" s="28"/>
      <c r="N91" s="55">
        <f t="shared" si="38"/>
        <v>0</v>
      </c>
      <c r="O91" s="28"/>
      <c r="P91" s="28"/>
    </row>
    <row r="92" spans="1:16">
      <c r="A92" s="68" t="s">
        <v>77</v>
      </c>
      <c r="B92" s="70">
        <f t="shared" si="39"/>
        <v>0.5</v>
      </c>
      <c r="C92" s="10">
        <f t="shared" si="34"/>
        <v>5450</v>
      </c>
      <c r="D92" s="5"/>
      <c r="E92" s="41">
        <f t="shared" si="35"/>
        <v>16000</v>
      </c>
      <c r="F92" s="5"/>
      <c r="G92" s="44">
        <f t="shared" si="36"/>
        <v>9500</v>
      </c>
      <c r="H92" s="5"/>
      <c r="I92" s="41">
        <f t="shared" si="37"/>
        <v>950</v>
      </c>
      <c r="J92" s="3"/>
      <c r="K92" s="47">
        <f t="shared" si="32"/>
        <v>31900</v>
      </c>
      <c r="L92" s="51">
        <f t="shared" si="33"/>
        <v>0</v>
      </c>
      <c r="M92" s="28"/>
      <c r="N92" s="55">
        <f t="shared" si="38"/>
        <v>0</v>
      </c>
      <c r="O92" s="28"/>
      <c r="P92" s="28"/>
    </row>
    <row r="93" spans="1:16">
      <c r="A93" s="68" t="s">
        <v>78</v>
      </c>
      <c r="B93" s="70">
        <f t="shared" si="39"/>
        <v>0.6</v>
      </c>
      <c r="C93" s="10">
        <f t="shared" si="34"/>
        <v>6540</v>
      </c>
      <c r="D93" s="5"/>
      <c r="E93" s="41">
        <f t="shared" si="35"/>
        <v>19200</v>
      </c>
      <c r="F93" s="5"/>
      <c r="G93" s="44">
        <f t="shared" si="36"/>
        <v>11400</v>
      </c>
      <c r="H93" s="5"/>
      <c r="I93" s="41">
        <f t="shared" si="37"/>
        <v>1140</v>
      </c>
      <c r="J93" s="3"/>
      <c r="K93" s="47">
        <f t="shared" si="32"/>
        <v>38280</v>
      </c>
      <c r="L93" s="51">
        <f t="shared" si="33"/>
        <v>0</v>
      </c>
      <c r="M93" s="28"/>
      <c r="N93" s="55">
        <f t="shared" si="38"/>
        <v>0</v>
      </c>
      <c r="O93" s="28"/>
      <c r="P93" s="28"/>
    </row>
    <row r="94" spans="1:16">
      <c r="A94" s="68" t="s">
        <v>79</v>
      </c>
      <c r="B94" s="70">
        <f t="shared" si="39"/>
        <v>0.7</v>
      </c>
      <c r="C94" s="10">
        <f t="shared" si="34"/>
        <v>7629.9999999999991</v>
      </c>
      <c r="D94" s="5"/>
      <c r="E94" s="41">
        <f t="shared" si="35"/>
        <v>22400</v>
      </c>
      <c r="F94" s="5"/>
      <c r="G94" s="44">
        <f t="shared" si="36"/>
        <v>13300</v>
      </c>
      <c r="H94" s="5"/>
      <c r="I94" s="41">
        <f t="shared" si="37"/>
        <v>1330</v>
      </c>
      <c r="J94" s="3"/>
      <c r="K94" s="47">
        <f t="shared" si="32"/>
        <v>44660</v>
      </c>
      <c r="L94" s="51">
        <f t="shared" si="33"/>
        <v>0</v>
      </c>
      <c r="M94" s="28"/>
      <c r="N94" s="55">
        <f t="shared" si="38"/>
        <v>0</v>
      </c>
      <c r="O94" s="28"/>
      <c r="P94" s="28"/>
    </row>
    <row r="95" spans="1:16">
      <c r="A95" s="68" t="s">
        <v>80</v>
      </c>
      <c r="B95" s="70">
        <f t="shared" si="39"/>
        <v>0.79999999999999993</v>
      </c>
      <c r="C95" s="10">
        <f t="shared" si="34"/>
        <v>8720</v>
      </c>
      <c r="D95" s="5"/>
      <c r="E95" s="41">
        <f t="shared" si="35"/>
        <v>25599.999999999996</v>
      </c>
      <c r="F95" s="5"/>
      <c r="G95" s="44">
        <f t="shared" si="36"/>
        <v>15199.999999999998</v>
      </c>
      <c r="H95" s="5"/>
      <c r="I95" s="41">
        <f t="shared" si="37"/>
        <v>1519.9999999999998</v>
      </c>
      <c r="J95" s="3"/>
      <c r="K95" s="47">
        <f t="shared" si="32"/>
        <v>51040</v>
      </c>
      <c r="L95" s="51">
        <f t="shared" si="33"/>
        <v>0</v>
      </c>
      <c r="M95" s="28"/>
      <c r="N95" s="55">
        <f t="shared" si="38"/>
        <v>0</v>
      </c>
      <c r="O95" s="28"/>
      <c r="P95" s="28"/>
    </row>
    <row r="96" spans="1:16">
      <c r="A96" s="68" t="s">
        <v>81</v>
      </c>
      <c r="B96" s="70">
        <f t="shared" si="39"/>
        <v>0.89999999999999991</v>
      </c>
      <c r="C96" s="10">
        <f t="shared" si="34"/>
        <v>9809.9999999999982</v>
      </c>
      <c r="D96" s="5"/>
      <c r="E96" s="41">
        <f t="shared" si="35"/>
        <v>28799.999999999996</v>
      </c>
      <c r="F96" s="5"/>
      <c r="G96" s="44">
        <f t="shared" si="36"/>
        <v>17100</v>
      </c>
      <c r="H96" s="5"/>
      <c r="I96" s="41">
        <f t="shared" si="37"/>
        <v>1709.9999999999998</v>
      </c>
      <c r="J96" s="3"/>
      <c r="K96" s="47">
        <f t="shared" si="32"/>
        <v>57419.999999999993</v>
      </c>
      <c r="L96" s="51">
        <f t="shared" si="33"/>
        <v>0</v>
      </c>
      <c r="M96" s="28"/>
      <c r="N96" s="55">
        <f t="shared" si="38"/>
        <v>0</v>
      </c>
      <c r="O96" s="28"/>
      <c r="P96" s="28"/>
    </row>
    <row r="97" spans="1:16" ht="15.75" thickBot="1">
      <c r="A97" s="71" t="s">
        <v>82</v>
      </c>
      <c r="B97" s="72">
        <f t="shared" si="39"/>
        <v>0.99999999999999989</v>
      </c>
      <c r="C97" s="11">
        <f>'Ark2'!C11</f>
        <v>10900</v>
      </c>
      <c r="D97" s="7"/>
      <c r="E97" s="42">
        <f>'Ark2'!D11</f>
        <v>32000</v>
      </c>
      <c r="F97" s="7"/>
      <c r="G97" s="45">
        <f>'Ark2'!E11</f>
        <v>19000</v>
      </c>
      <c r="H97" s="7"/>
      <c r="I97" s="42">
        <f>'Ark2'!F11</f>
        <v>1900</v>
      </c>
      <c r="J97" s="8"/>
      <c r="K97" s="48">
        <f t="shared" si="32"/>
        <v>63800</v>
      </c>
      <c r="L97" s="52">
        <f t="shared" si="33"/>
        <v>0</v>
      </c>
      <c r="M97" s="28"/>
      <c r="N97" s="56">
        <f t="shared" si="38"/>
        <v>0</v>
      </c>
      <c r="O97" s="28"/>
      <c r="P97" s="28"/>
    </row>
    <row r="98" spans="1:16">
      <c r="A98" s="31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</row>
    <row r="99" spans="1:16">
      <c r="A99" s="31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</row>
    <row r="100" spans="1:16">
      <c r="A100" s="78" t="s">
        <v>83</v>
      </c>
      <c r="B100" s="78"/>
      <c r="C100" s="78"/>
      <c r="D100" s="7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</row>
    <row r="101" spans="1:16" ht="15.75" thickBot="1">
      <c r="A101" s="31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</row>
    <row r="102" spans="1:16" ht="43.5" customHeight="1" thickBot="1">
      <c r="A102" s="31"/>
      <c r="B102" s="28"/>
      <c r="C102" s="73" t="s">
        <v>17</v>
      </c>
      <c r="D102" s="74"/>
      <c r="E102" s="73" t="s">
        <v>18</v>
      </c>
      <c r="F102" s="74"/>
      <c r="G102" s="73" t="s">
        <v>19</v>
      </c>
      <c r="H102" s="74"/>
      <c r="I102" s="73" t="s">
        <v>20</v>
      </c>
      <c r="J102" s="74"/>
      <c r="K102" s="79" t="s">
        <v>21</v>
      </c>
      <c r="L102" s="80"/>
      <c r="M102" s="28"/>
      <c r="N102" s="28"/>
      <c r="O102" s="28"/>
      <c r="P102" s="28"/>
    </row>
    <row r="103" spans="1:16" ht="15.75" thickBot="1">
      <c r="A103" s="33" t="s">
        <v>22</v>
      </c>
      <c r="B103" s="34" t="s">
        <v>23</v>
      </c>
      <c r="C103" s="35" t="s">
        <v>24</v>
      </c>
      <c r="D103" s="36" t="s">
        <v>25</v>
      </c>
      <c r="E103" s="37" t="s">
        <v>24</v>
      </c>
      <c r="F103" s="38" t="s">
        <v>25</v>
      </c>
      <c r="G103" s="37" t="s">
        <v>24</v>
      </c>
      <c r="H103" s="38" t="s">
        <v>25</v>
      </c>
      <c r="I103" s="37" t="s">
        <v>24</v>
      </c>
      <c r="J103" s="38" t="s">
        <v>25</v>
      </c>
      <c r="K103" s="35" t="s">
        <v>24</v>
      </c>
      <c r="L103" s="39" t="s">
        <v>39</v>
      </c>
      <c r="M103" s="28"/>
      <c r="N103" s="40" t="s">
        <v>27</v>
      </c>
      <c r="O103" s="28"/>
      <c r="P103" s="28"/>
    </row>
    <row r="104" spans="1:16">
      <c r="A104" s="68" t="s">
        <v>84</v>
      </c>
      <c r="B104" s="69">
        <v>0.1</v>
      </c>
      <c r="C104" s="9">
        <f>$C$113*B104</f>
        <v>1300</v>
      </c>
      <c r="D104" s="2"/>
      <c r="E104" s="41">
        <f>$E$113*B104</f>
        <v>3800</v>
      </c>
      <c r="F104" s="2"/>
      <c r="G104" s="43">
        <f>$G$113*B104</f>
        <v>2500</v>
      </c>
      <c r="H104" s="2"/>
      <c r="I104" s="41">
        <f>$I$113*B104</f>
        <v>380</v>
      </c>
      <c r="J104" s="3"/>
      <c r="K104" s="46">
        <f>C104+E104+G104+I104</f>
        <v>7980</v>
      </c>
      <c r="L104" s="50">
        <f>SUM((C104*D104)+(E104*F104)+(G104*H104)+(I104*J104))</f>
        <v>0</v>
      </c>
      <c r="M104" s="28"/>
      <c r="N104" s="55">
        <f>L104/K104</f>
        <v>0</v>
      </c>
      <c r="O104" s="28"/>
      <c r="P104" s="28"/>
    </row>
    <row r="105" spans="1:16">
      <c r="A105" s="68" t="s">
        <v>85</v>
      </c>
      <c r="B105" s="70">
        <v>0.2</v>
      </c>
      <c r="C105" s="10">
        <f>$C$113*B105</f>
        <v>2600</v>
      </c>
      <c r="D105" s="5"/>
      <c r="E105" s="41">
        <f>$E$113*B105</f>
        <v>7600</v>
      </c>
      <c r="F105" s="5"/>
      <c r="G105" s="44">
        <f>$G$113*B105</f>
        <v>5000</v>
      </c>
      <c r="H105" s="5"/>
      <c r="I105" s="41">
        <f>$I$113*B105</f>
        <v>760</v>
      </c>
      <c r="J105" s="3"/>
      <c r="K105" s="47">
        <f t="shared" ref="K105:K113" si="40">C105+E105+G105+I105</f>
        <v>15960</v>
      </c>
      <c r="L105" s="51">
        <f t="shared" ref="L105:L113" si="41">SUM((C105*D105)+(E105*F105)+(G105*H105)+(I105*J105))</f>
        <v>0</v>
      </c>
      <c r="M105" s="28"/>
      <c r="N105" s="55">
        <f>L105/K105</f>
        <v>0</v>
      </c>
      <c r="O105" s="28"/>
      <c r="P105" s="28"/>
    </row>
    <row r="106" spans="1:16">
      <c r="A106" s="68" t="s">
        <v>86</v>
      </c>
      <c r="B106" s="70">
        <f>+B105+10%</f>
        <v>0.30000000000000004</v>
      </c>
      <c r="C106" s="10">
        <f t="shared" ref="C106:C112" si="42">$C$113*B106</f>
        <v>3900.0000000000005</v>
      </c>
      <c r="D106" s="5"/>
      <c r="E106" s="41">
        <f t="shared" ref="E106:E112" si="43">$E$113*B106</f>
        <v>11400.000000000002</v>
      </c>
      <c r="F106" s="5"/>
      <c r="G106" s="44">
        <f t="shared" ref="G106:G112" si="44">$G$113*B106</f>
        <v>7500.0000000000009</v>
      </c>
      <c r="H106" s="5"/>
      <c r="I106" s="41">
        <f t="shared" ref="I106:I112" si="45">$I$113*B106</f>
        <v>1140.0000000000002</v>
      </c>
      <c r="J106" s="3"/>
      <c r="K106" s="47">
        <f t="shared" si="40"/>
        <v>23940.000000000004</v>
      </c>
      <c r="L106" s="51">
        <f t="shared" si="41"/>
        <v>0</v>
      </c>
      <c r="M106" s="28"/>
      <c r="N106" s="55">
        <f t="shared" ref="N106:N113" si="46">L106/K106</f>
        <v>0</v>
      </c>
      <c r="O106" s="28"/>
      <c r="P106" s="28"/>
    </row>
    <row r="107" spans="1:16">
      <c r="A107" s="68" t="s">
        <v>87</v>
      </c>
      <c r="B107" s="70">
        <f t="shared" ref="B107:B113" si="47">+B106+10%</f>
        <v>0.4</v>
      </c>
      <c r="C107" s="10">
        <f t="shared" si="42"/>
        <v>5200</v>
      </c>
      <c r="D107" s="5"/>
      <c r="E107" s="41">
        <f t="shared" si="43"/>
        <v>15200</v>
      </c>
      <c r="F107" s="5"/>
      <c r="G107" s="44">
        <f t="shared" si="44"/>
        <v>10000</v>
      </c>
      <c r="H107" s="5"/>
      <c r="I107" s="41">
        <f t="shared" si="45"/>
        <v>1520</v>
      </c>
      <c r="J107" s="3"/>
      <c r="K107" s="47">
        <f t="shared" si="40"/>
        <v>31920</v>
      </c>
      <c r="L107" s="51">
        <f t="shared" si="41"/>
        <v>0</v>
      </c>
      <c r="M107" s="28"/>
      <c r="N107" s="55">
        <f t="shared" si="46"/>
        <v>0</v>
      </c>
      <c r="O107" s="28"/>
      <c r="P107" s="28"/>
    </row>
    <row r="108" spans="1:16">
      <c r="A108" s="68" t="s">
        <v>88</v>
      </c>
      <c r="B108" s="70">
        <f t="shared" si="47"/>
        <v>0.5</v>
      </c>
      <c r="C108" s="10">
        <f t="shared" si="42"/>
        <v>6500</v>
      </c>
      <c r="D108" s="5"/>
      <c r="E108" s="41">
        <f t="shared" si="43"/>
        <v>19000</v>
      </c>
      <c r="F108" s="5"/>
      <c r="G108" s="44">
        <f t="shared" si="44"/>
        <v>12500</v>
      </c>
      <c r="H108" s="5"/>
      <c r="I108" s="41">
        <f t="shared" si="45"/>
        <v>1900</v>
      </c>
      <c r="J108" s="3"/>
      <c r="K108" s="47">
        <f t="shared" si="40"/>
        <v>39900</v>
      </c>
      <c r="L108" s="51">
        <f t="shared" si="41"/>
        <v>0</v>
      </c>
      <c r="M108" s="28"/>
      <c r="N108" s="55">
        <f t="shared" si="46"/>
        <v>0</v>
      </c>
      <c r="O108" s="28"/>
      <c r="P108" s="28"/>
    </row>
    <row r="109" spans="1:16">
      <c r="A109" s="68" t="s">
        <v>89</v>
      </c>
      <c r="B109" s="70">
        <f t="shared" si="47"/>
        <v>0.6</v>
      </c>
      <c r="C109" s="10">
        <f t="shared" si="42"/>
        <v>7800</v>
      </c>
      <c r="D109" s="5"/>
      <c r="E109" s="41">
        <f t="shared" si="43"/>
        <v>22800</v>
      </c>
      <c r="F109" s="5"/>
      <c r="G109" s="44">
        <f t="shared" si="44"/>
        <v>15000</v>
      </c>
      <c r="H109" s="5"/>
      <c r="I109" s="41">
        <f t="shared" si="45"/>
        <v>2280</v>
      </c>
      <c r="J109" s="3"/>
      <c r="K109" s="47">
        <f t="shared" si="40"/>
        <v>47880</v>
      </c>
      <c r="L109" s="51">
        <f t="shared" si="41"/>
        <v>0</v>
      </c>
      <c r="M109" s="28"/>
      <c r="N109" s="55">
        <f t="shared" si="46"/>
        <v>0</v>
      </c>
      <c r="O109" s="28"/>
      <c r="P109" s="28"/>
    </row>
    <row r="110" spans="1:16">
      <c r="A110" s="68" t="s">
        <v>90</v>
      </c>
      <c r="B110" s="70">
        <f t="shared" si="47"/>
        <v>0.7</v>
      </c>
      <c r="C110" s="10">
        <f t="shared" si="42"/>
        <v>9100</v>
      </c>
      <c r="D110" s="5"/>
      <c r="E110" s="41">
        <f t="shared" si="43"/>
        <v>26600</v>
      </c>
      <c r="F110" s="5"/>
      <c r="G110" s="44">
        <f t="shared" si="44"/>
        <v>17500</v>
      </c>
      <c r="H110" s="5"/>
      <c r="I110" s="41">
        <f t="shared" si="45"/>
        <v>2660</v>
      </c>
      <c r="J110" s="3"/>
      <c r="K110" s="47">
        <f t="shared" si="40"/>
        <v>55860</v>
      </c>
      <c r="L110" s="51">
        <f t="shared" si="41"/>
        <v>0</v>
      </c>
      <c r="M110" s="28"/>
      <c r="N110" s="55">
        <f t="shared" si="46"/>
        <v>0</v>
      </c>
      <c r="O110" s="28"/>
      <c r="P110" s="28"/>
    </row>
    <row r="111" spans="1:16">
      <c r="A111" s="68" t="s">
        <v>91</v>
      </c>
      <c r="B111" s="70">
        <f t="shared" si="47"/>
        <v>0.79999999999999993</v>
      </c>
      <c r="C111" s="10">
        <f t="shared" si="42"/>
        <v>10400</v>
      </c>
      <c r="D111" s="5"/>
      <c r="E111" s="41">
        <f t="shared" si="43"/>
        <v>30399.999999999996</v>
      </c>
      <c r="F111" s="5"/>
      <c r="G111" s="44">
        <f t="shared" si="44"/>
        <v>20000</v>
      </c>
      <c r="H111" s="5"/>
      <c r="I111" s="41">
        <f t="shared" si="45"/>
        <v>3039.9999999999995</v>
      </c>
      <c r="J111" s="3"/>
      <c r="K111" s="47">
        <f t="shared" si="40"/>
        <v>63840</v>
      </c>
      <c r="L111" s="51">
        <f t="shared" si="41"/>
        <v>0</v>
      </c>
      <c r="M111" s="28"/>
      <c r="N111" s="55">
        <f t="shared" si="46"/>
        <v>0</v>
      </c>
      <c r="O111" s="28"/>
      <c r="P111" s="28"/>
    </row>
    <row r="112" spans="1:16">
      <c r="A112" s="68" t="s">
        <v>92</v>
      </c>
      <c r="B112" s="70">
        <f t="shared" si="47"/>
        <v>0.89999999999999991</v>
      </c>
      <c r="C112" s="10">
        <f t="shared" si="42"/>
        <v>11699.999999999998</v>
      </c>
      <c r="D112" s="5"/>
      <c r="E112" s="41">
        <f t="shared" si="43"/>
        <v>34200</v>
      </c>
      <c r="F112" s="5"/>
      <c r="G112" s="44">
        <f t="shared" si="44"/>
        <v>22499.999999999996</v>
      </c>
      <c r="H112" s="5"/>
      <c r="I112" s="41">
        <f t="shared" si="45"/>
        <v>3419.9999999999995</v>
      </c>
      <c r="J112" s="3"/>
      <c r="K112" s="47">
        <f t="shared" si="40"/>
        <v>71820</v>
      </c>
      <c r="L112" s="51">
        <f t="shared" si="41"/>
        <v>0</v>
      </c>
      <c r="M112" s="28"/>
      <c r="N112" s="55">
        <f t="shared" si="46"/>
        <v>0</v>
      </c>
      <c r="O112" s="28"/>
      <c r="P112" s="28"/>
    </row>
    <row r="113" spans="1:16" ht="15.75" thickBot="1">
      <c r="A113" s="71" t="s">
        <v>93</v>
      </c>
      <c r="B113" s="72">
        <f t="shared" si="47"/>
        <v>0.99999999999999989</v>
      </c>
      <c r="C113" s="11">
        <f>'Ark2'!C10</f>
        <v>13000</v>
      </c>
      <c r="D113" s="7"/>
      <c r="E113" s="42">
        <f>'Ark2'!D10</f>
        <v>38000</v>
      </c>
      <c r="F113" s="7"/>
      <c r="G113" s="45">
        <f>'Ark2'!E10</f>
        <v>25000</v>
      </c>
      <c r="H113" s="7"/>
      <c r="I113" s="42">
        <f>'Ark2'!F10</f>
        <v>3800</v>
      </c>
      <c r="J113" s="8"/>
      <c r="K113" s="48">
        <f t="shared" si="40"/>
        <v>79800</v>
      </c>
      <c r="L113" s="52">
        <f t="shared" si="41"/>
        <v>0</v>
      </c>
      <c r="M113" s="28"/>
      <c r="N113" s="56">
        <f t="shared" si="46"/>
        <v>0</v>
      </c>
      <c r="O113" s="28"/>
      <c r="P113" s="28"/>
    </row>
    <row r="114" spans="1:16">
      <c r="A114" s="31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</row>
    <row r="115" spans="1:16">
      <c r="A115" s="31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</row>
    <row r="116" spans="1:16">
      <c r="A116" s="78" t="s">
        <v>94</v>
      </c>
      <c r="B116" s="78"/>
      <c r="C116" s="78"/>
      <c r="D116" s="7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</row>
    <row r="117" spans="1:16" ht="15.75" thickBot="1">
      <c r="A117" s="31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</row>
    <row r="118" spans="1:16" ht="31.5" customHeight="1" thickBot="1">
      <c r="A118" s="31"/>
      <c r="B118" s="28"/>
      <c r="C118" s="73" t="s">
        <v>17</v>
      </c>
      <c r="D118" s="74"/>
      <c r="E118" s="73" t="s">
        <v>18</v>
      </c>
      <c r="F118" s="74"/>
      <c r="G118" s="73" t="s">
        <v>19</v>
      </c>
      <c r="H118" s="74"/>
      <c r="I118" s="73" t="s">
        <v>20</v>
      </c>
      <c r="J118" s="74"/>
      <c r="K118" s="79" t="s">
        <v>21</v>
      </c>
      <c r="L118" s="80"/>
      <c r="M118" s="28"/>
      <c r="N118" s="28"/>
      <c r="O118" s="28"/>
      <c r="P118" s="28"/>
    </row>
    <row r="119" spans="1:16" ht="15.75" thickBot="1">
      <c r="A119" s="33" t="s">
        <v>22</v>
      </c>
      <c r="B119" s="34" t="s">
        <v>23</v>
      </c>
      <c r="C119" s="35" t="s">
        <v>24</v>
      </c>
      <c r="D119" s="36" t="s">
        <v>25</v>
      </c>
      <c r="E119" s="37" t="s">
        <v>24</v>
      </c>
      <c r="F119" s="38" t="s">
        <v>25</v>
      </c>
      <c r="G119" s="37" t="s">
        <v>24</v>
      </c>
      <c r="H119" s="38" t="s">
        <v>25</v>
      </c>
      <c r="I119" s="37" t="s">
        <v>24</v>
      </c>
      <c r="J119" s="38" t="s">
        <v>25</v>
      </c>
      <c r="K119" s="35" t="s">
        <v>24</v>
      </c>
      <c r="L119" s="39" t="s">
        <v>39</v>
      </c>
      <c r="M119" s="28"/>
      <c r="N119" s="40" t="s">
        <v>27</v>
      </c>
      <c r="O119" s="28"/>
      <c r="P119" s="28"/>
    </row>
    <row r="120" spans="1:16">
      <c r="A120" s="68" t="s">
        <v>95</v>
      </c>
      <c r="B120" s="69">
        <v>0.1</v>
      </c>
      <c r="C120" s="9">
        <f>$C$129*B120</f>
        <v>700</v>
      </c>
      <c r="D120" s="2"/>
      <c r="E120" s="41">
        <f>$E$129*B120</f>
        <v>2200</v>
      </c>
      <c r="F120" s="2"/>
      <c r="G120" s="43">
        <f>$G$129*B120</f>
        <v>2200</v>
      </c>
      <c r="H120" s="2"/>
      <c r="I120" s="41">
        <f>$I$129*B120</f>
        <v>130</v>
      </c>
      <c r="J120" s="3"/>
      <c r="K120" s="46">
        <f>C120+E120+G120+I120</f>
        <v>5230</v>
      </c>
      <c r="L120" s="50">
        <f>SUM((C120*D120)+(E120*F120)+(G120*H120)+(I120*J120))</f>
        <v>0</v>
      </c>
      <c r="M120" s="28"/>
      <c r="N120" s="55">
        <f>L120/K120</f>
        <v>0</v>
      </c>
      <c r="O120" s="28"/>
      <c r="P120" s="28"/>
    </row>
    <row r="121" spans="1:16">
      <c r="A121" s="68" t="s">
        <v>96</v>
      </c>
      <c r="B121" s="70">
        <v>0.2</v>
      </c>
      <c r="C121" s="10">
        <f>$C$129*B121</f>
        <v>1400</v>
      </c>
      <c r="D121" s="5"/>
      <c r="E121" s="41">
        <f>$E$129*B121</f>
        <v>4400</v>
      </c>
      <c r="F121" s="5"/>
      <c r="G121" s="44">
        <f>$G$129*B121</f>
        <v>4400</v>
      </c>
      <c r="H121" s="5"/>
      <c r="I121" s="41">
        <f>$I$129*B121</f>
        <v>260</v>
      </c>
      <c r="J121" s="3"/>
      <c r="K121" s="47">
        <f t="shared" ref="K121:K129" si="48">C121+E121+G121+I121</f>
        <v>10460</v>
      </c>
      <c r="L121" s="51">
        <f t="shared" ref="L121:L129" si="49">SUM((C121*D121)+(E121*F121)+(G121*H121)+(I121*J121))</f>
        <v>0</v>
      </c>
      <c r="M121" s="28"/>
      <c r="N121" s="55">
        <f>L121/K121</f>
        <v>0</v>
      </c>
      <c r="O121" s="28"/>
      <c r="P121" s="28"/>
    </row>
    <row r="122" spans="1:16">
      <c r="A122" s="68" t="s">
        <v>97</v>
      </c>
      <c r="B122" s="70">
        <f>+B121+10%</f>
        <v>0.30000000000000004</v>
      </c>
      <c r="C122" s="10">
        <f t="shared" ref="C122:C128" si="50">$C$129*B122</f>
        <v>2100.0000000000005</v>
      </c>
      <c r="D122" s="5"/>
      <c r="E122" s="41">
        <f t="shared" ref="E122:E128" si="51">$E$129*B122</f>
        <v>6600.0000000000009</v>
      </c>
      <c r="F122" s="5"/>
      <c r="G122" s="44">
        <f t="shared" ref="G122:G128" si="52">$G$129*B122</f>
        <v>6600.0000000000009</v>
      </c>
      <c r="H122" s="5"/>
      <c r="I122" s="41">
        <f t="shared" ref="I122:I128" si="53">$I$129*B122</f>
        <v>390.00000000000006</v>
      </c>
      <c r="J122" s="3"/>
      <c r="K122" s="47">
        <f t="shared" si="48"/>
        <v>15690.000000000004</v>
      </c>
      <c r="L122" s="51">
        <f t="shared" si="49"/>
        <v>0</v>
      </c>
      <c r="M122" s="28"/>
      <c r="N122" s="55">
        <f t="shared" ref="N122:N129" si="54">L122/K122</f>
        <v>0</v>
      </c>
      <c r="O122" s="28"/>
      <c r="P122" s="28"/>
    </row>
    <row r="123" spans="1:16">
      <c r="A123" s="68" t="s">
        <v>98</v>
      </c>
      <c r="B123" s="70">
        <f t="shared" ref="B123:B129" si="55">+B122+10%</f>
        <v>0.4</v>
      </c>
      <c r="C123" s="10">
        <f t="shared" si="50"/>
        <v>2800</v>
      </c>
      <c r="D123" s="5"/>
      <c r="E123" s="41">
        <f t="shared" si="51"/>
        <v>8800</v>
      </c>
      <c r="F123" s="5"/>
      <c r="G123" s="44">
        <f t="shared" si="52"/>
        <v>8800</v>
      </c>
      <c r="H123" s="5"/>
      <c r="I123" s="41">
        <f t="shared" si="53"/>
        <v>520</v>
      </c>
      <c r="J123" s="3"/>
      <c r="K123" s="47">
        <f t="shared" si="48"/>
        <v>20920</v>
      </c>
      <c r="L123" s="51">
        <f t="shared" si="49"/>
        <v>0</v>
      </c>
      <c r="M123" s="28"/>
      <c r="N123" s="55">
        <f t="shared" si="54"/>
        <v>0</v>
      </c>
      <c r="O123" s="28"/>
      <c r="P123" s="28"/>
    </row>
    <row r="124" spans="1:16">
      <c r="A124" s="68" t="s">
        <v>99</v>
      </c>
      <c r="B124" s="70">
        <f t="shared" si="55"/>
        <v>0.5</v>
      </c>
      <c r="C124" s="10">
        <f t="shared" si="50"/>
        <v>3500</v>
      </c>
      <c r="D124" s="5"/>
      <c r="E124" s="41">
        <f t="shared" si="51"/>
        <v>11000</v>
      </c>
      <c r="F124" s="5"/>
      <c r="G124" s="44">
        <f t="shared" si="52"/>
        <v>11000</v>
      </c>
      <c r="H124" s="5"/>
      <c r="I124" s="41">
        <f t="shared" si="53"/>
        <v>650</v>
      </c>
      <c r="J124" s="3"/>
      <c r="K124" s="47">
        <f t="shared" si="48"/>
        <v>26150</v>
      </c>
      <c r="L124" s="51">
        <f t="shared" si="49"/>
        <v>0</v>
      </c>
      <c r="M124" s="28"/>
      <c r="N124" s="55">
        <f t="shared" si="54"/>
        <v>0</v>
      </c>
      <c r="O124" s="28"/>
      <c r="P124" s="28"/>
    </row>
    <row r="125" spans="1:16">
      <c r="A125" s="68" t="s">
        <v>100</v>
      </c>
      <c r="B125" s="70">
        <f t="shared" si="55"/>
        <v>0.6</v>
      </c>
      <c r="C125" s="10">
        <f t="shared" si="50"/>
        <v>4200</v>
      </c>
      <c r="D125" s="5"/>
      <c r="E125" s="41">
        <f t="shared" si="51"/>
        <v>13200</v>
      </c>
      <c r="F125" s="5"/>
      <c r="G125" s="44">
        <f t="shared" si="52"/>
        <v>13200</v>
      </c>
      <c r="H125" s="5"/>
      <c r="I125" s="41">
        <f t="shared" si="53"/>
        <v>780</v>
      </c>
      <c r="J125" s="3"/>
      <c r="K125" s="47">
        <f t="shared" si="48"/>
        <v>31380</v>
      </c>
      <c r="L125" s="51">
        <f t="shared" si="49"/>
        <v>0</v>
      </c>
      <c r="M125" s="28"/>
      <c r="N125" s="55">
        <f t="shared" si="54"/>
        <v>0</v>
      </c>
      <c r="O125" s="28"/>
      <c r="P125" s="28"/>
    </row>
    <row r="126" spans="1:16">
      <c r="A126" s="68" t="s">
        <v>101</v>
      </c>
      <c r="B126" s="70">
        <f t="shared" si="55"/>
        <v>0.7</v>
      </c>
      <c r="C126" s="10">
        <f t="shared" si="50"/>
        <v>4900</v>
      </c>
      <c r="D126" s="5"/>
      <c r="E126" s="41">
        <f t="shared" si="51"/>
        <v>15399.999999999998</v>
      </c>
      <c r="F126" s="5"/>
      <c r="G126" s="44">
        <f t="shared" si="52"/>
        <v>15399.999999999998</v>
      </c>
      <c r="H126" s="5"/>
      <c r="I126" s="41">
        <f t="shared" si="53"/>
        <v>909.99999999999989</v>
      </c>
      <c r="J126" s="3"/>
      <c r="K126" s="47">
        <f t="shared" si="48"/>
        <v>36610</v>
      </c>
      <c r="L126" s="51">
        <f t="shared" si="49"/>
        <v>0</v>
      </c>
      <c r="M126" s="28"/>
      <c r="N126" s="55">
        <f t="shared" si="54"/>
        <v>0</v>
      </c>
      <c r="O126" s="28"/>
      <c r="P126" s="28"/>
    </row>
    <row r="127" spans="1:16">
      <c r="A127" s="68" t="s">
        <v>102</v>
      </c>
      <c r="B127" s="70">
        <f t="shared" si="55"/>
        <v>0.79999999999999993</v>
      </c>
      <c r="C127" s="10">
        <f t="shared" si="50"/>
        <v>5599.9999999999991</v>
      </c>
      <c r="D127" s="5"/>
      <c r="E127" s="41">
        <f t="shared" si="51"/>
        <v>17600</v>
      </c>
      <c r="F127" s="5"/>
      <c r="G127" s="44">
        <f t="shared" si="52"/>
        <v>17600</v>
      </c>
      <c r="H127" s="5"/>
      <c r="I127" s="41">
        <f t="shared" si="53"/>
        <v>1040</v>
      </c>
      <c r="J127" s="3"/>
      <c r="K127" s="47">
        <f t="shared" si="48"/>
        <v>41840</v>
      </c>
      <c r="L127" s="51">
        <f t="shared" si="49"/>
        <v>0</v>
      </c>
      <c r="M127" s="28"/>
      <c r="N127" s="55">
        <f t="shared" si="54"/>
        <v>0</v>
      </c>
      <c r="O127" s="28"/>
      <c r="P127" s="28"/>
    </row>
    <row r="128" spans="1:16">
      <c r="A128" s="68" t="s">
        <v>103</v>
      </c>
      <c r="B128" s="70">
        <f t="shared" si="55"/>
        <v>0.89999999999999991</v>
      </c>
      <c r="C128" s="10">
        <f t="shared" si="50"/>
        <v>6299.9999999999991</v>
      </c>
      <c r="D128" s="5"/>
      <c r="E128" s="41">
        <f t="shared" si="51"/>
        <v>19799.999999999996</v>
      </c>
      <c r="F128" s="5"/>
      <c r="G128" s="44">
        <f t="shared" si="52"/>
        <v>19799.999999999996</v>
      </c>
      <c r="H128" s="5"/>
      <c r="I128" s="41">
        <f t="shared" si="53"/>
        <v>1169.9999999999998</v>
      </c>
      <c r="J128" s="3"/>
      <c r="K128" s="47">
        <f t="shared" si="48"/>
        <v>47069.999999999993</v>
      </c>
      <c r="L128" s="51">
        <f t="shared" si="49"/>
        <v>0</v>
      </c>
      <c r="M128" s="28"/>
      <c r="N128" s="55">
        <f t="shared" si="54"/>
        <v>0</v>
      </c>
      <c r="O128" s="28"/>
      <c r="P128" s="28"/>
    </row>
    <row r="129" spans="1:16" ht="15.75" thickBot="1">
      <c r="A129" s="71" t="s">
        <v>104</v>
      </c>
      <c r="B129" s="72">
        <f t="shared" si="55"/>
        <v>0.99999999999999989</v>
      </c>
      <c r="C129" s="11">
        <f>'Ark2'!C9</f>
        <v>7000</v>
      </c>
      <c r="D129" s="7"/>
      <c r="E129" s="42">
        <f>'Ark2'!D9</f>
        <v>22000</v>
      </c>
      <c r="F129" s="7"/>
      <c r="G129" s="45">
        <f>'Ark2'!E9</f>
        <v>22000</v>
      </c>
      <c r="H129" s="7"/>
      <c r="I129" s="42">
        <f>'Ark2'!F9</f>
        <v>1300</v>
      </c>
      <c r="J129" s="8"/>
      <c r="K129" s="48">
        <f t="shared" si="48"/>
        <v>52300</v>
      </c>
      <c r="L129" s="52">
        <f t="shared" si="49"/>
        <v>0</v>
      </c>
      <c r="M129" s="28"/>
      <c r="N129" s="56">
        <f t="shared" si="54"/>
        <v>0</v>
      </c>
      <c r="O129" s="28"/>
      <c r="P129" s="28"/>
    </row>
    <row r="144" spans="1:16">
      <c r="K144"/>
    </row>
  </sheetData>
  <sheetProtection algorithmName="SHA-512" hashValue="SoPPMfADzguYEeg6QUFfxHi6Bo+pC1TJlB9Mx9CiN6M+6t+cctFb4nTvlbueyPkN2wogRoqTFZ09q9jbzNq+HA==" saltValue="GkO5r3sT4TrBlvacS2K+YQ==" spinCount="100000" sheet="1"/>
  <protectedRanges>
    <protectedRange sqref="T58" name="Område1"/>
  </protectedRanges>
  <mergeCells count="46">
    <mergeCell ref="K118:L118"/>
    <mergeCell ref="A100:D100"/>
    <mergeCell ref="C102:D102"/>
    <mergeCell ref="E102:F102"/>
    <mergeCell ref="G102:H102"/>
    <mergeCell ref="I102:J102"/>
    <mergeCell ref="K102:L102"/>
    <mergeCell ref="A116:D116"/>
    <mergeCell ref="C118:D118"/>
    <mergeCell ref="E118:F118"/>
    <mergeCell ref="G118:H118"/>
    <mergeCell ref="I118:J118"/>
    <mergeCell ref="K86:L86"/>
    <mergeCell ref="A68:D68"/>
    <mergeCell ref="C70:D70"/>
    <mergeCell ref="E70:F70"/>
    <mergeCell ref="G70:H70"/>
    <mergeCell ref="I70:J70"/>
    <mergeCell ref="K70:L70"/>
    <mergeCell ref="A84:D84"/>
    <mergeCell ref="C86:D86"/>
    <mergeCell ref="E86:F86"/>
    <mergeCell ref="G86:H86"/>
    <mergeCell ref="I86:J86"/>
    <mergeCell ref="A52:D52"/>
    <mergeCell ref="C54:D54"/>
    <mergeCell ref="E54:F54"/>
    <mergeCell ref="G54:H54"/>
    <mergeCell ref="I54:J54"/>
    <mergeCell ref="K54:L54"/>
    <mergeCell ref="E22:F22"/>
    <mergeCell ref="G22:H22"/>
    <mergeCell ref="I22:J22"/>
    <mergeCell ref="K22:L22"/>
    <mergeCell ref="K38:L38"/>
    <mergeCell ref="A36:D36"/>
    <mergeCell ref="C38:D38"/>
    <mergeCell ref="E38:F38"/>
    <mergeCell ref="G38:H38"/>
    <mergeCell ref="I38:J38"/>
    <mergeCell ref="C22:D22"/>
    <mergeCell ref="A1:D1"/>
    <mergeCell ref="A2:C2"/>
    <mergeCell ref="B3:D3"/>
    <mergeCell ref="B4:D4"/>
    <mergeCell ref="A20:D20"/>
  </mergeCells>
  <conditionalFormatting sqref="D24:D33">
    <cfRule type="cellIs" dxfId="15" priority="16" operator="lessThan">
      <formula>250</formula>
    </cfRule>
  </conditionalFormatting>
  <conditionalFormatting sqref="D40:D49">
    <cfRule type="cellIs" dxfId="14" priority="14" operator="lessThan">
      <formula>250</formula>
    </cfRule>
  </conditionalFormatting>
  <conditionalFormatting sqref="D56:D65">
    <cfRule type="cellIs" dxfId="13" priority="12" operator="lessThan">
      <formula>250</formula>
    </cfRule>
  </conditionalFormatting>
  <conditionalFormatting sqref="D72:D81">
    <cfRule type="cellIs" dxfId="12" priority="10" operator="lessThan">
      <formula>250</formula>
    </cfRule>
  </conditionalFormatting>
  <conditionalFormatting sqref="D88:D97">
    <cfRule type="cellIs" dxfId="11" priority="8" operator="lessThan">
      <formula>250</formula>
    </cfRule>
  </conditionalFormatting>
  <conditionalFormatting sqref="D104:D113">
    <cfRule type="cellIs" dxfId="10" priority="6" operator="lessThan">
      <formula>250</formula>
    </cfRule>
  </conditionalFormatting>
  <conditionalFormatting sqref="D120:D129">
    <cfRule type="cellIs" dxfId="9" priority="4" operator="lessThan">
      <formula>250</formula>
    </cfRule>
  </conditionalFormatting>
  <conditionalFormatting sqref="F24:F33">
    <cfRule type="cellIs" dxfId="8" priority="15" operator="lessThan">
      <formula>250</formula>
    </cfRule>
  </conditionalFormatting>
  <conditionalFormatting sqref="F40:F49">
    <cfRule type="cellIs" dxfId="7" priority="13" operator="lessThan">
      <formula>250</formula>
    </cfRule>
  </conditionalFormatting>
  <conditionalFormatting sqref="F56:F65">
    <cfRule type="cellIs" dxfId="6" priority="11" operator="lessThan">
      <formula>250</formula>
    </cfRule>
  </conditionalFormatting>
  <conditionalFormatting sqref="F72:F81">
    <cfRule type="cellIs" dxfId="5" priority="9" operator="lessThan">
      <formula>250</formula>
    </cfRule>
  </conditionalFormatting>
  <conditionalFormatting sqref="F88:F97">
    <cfRule type="cellIs" dxfId="4" priority="7" operator="lessThan">
      <formula>250</formula>
    </cfRule>
  </conditionalFormatting>
  <conditionalFormatting sqref="F104:F113">
    <cfRule type="cellIs" dxfId="3" priority="5" operator="lessThan">
      <formula>250</formula>
    </cfRule>
  </conditionalFormatting>
  <conditionalFormatting sqref="F120:F129">
    <cfRule type="cellIs" dxfId="2" priority="3" operator="lessThan">
      <formula>250</formula>
    </cfRule>
  </conditionalFormatting>
  <conditionalFormatting sqref="H24:H33 H40:H49 H56:H65 H72:H81 H88:H97 H104:H113 H120:H129">
    <cfRule type="cellIs" dxfId="1" priority="2" operator="lessThan">
      <formula>15</formula>
    </cfRule>
  </conditionalFormatting>
  <conditionalFormatting sqref="J24:J33 J40:J49 J56:J65 J72:J81 J88:J97 J104:J113 J120:J129">
    <cfRule type="cellIs" dxfId="0" priority="1" operator="lessThan">
      <formula>55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49E36-EA84-4574-B8F5-A772E34B689E}">
  <dimension ref="A1:H14"/>
  <sheetViews>
    <sheetView workbookViewId="0">
      <selection activeCell="E11" sqref="E11"/>
    </sheetView>
  </sheetViews>
  <sheetFormatPr defaultColWidth="11.42578125" defaultRowHeight="15"/>
  <sheetData>
    <row r="1" spans="1:8" ht="15.75" thickBot="1"/>
    <row r="2" spans="1:8">
      <c r="A2" s="12"/>
      <c r="B2" s="13"/>
      <c r="C2" s="13"/>
      <c r="D2" s="13"/>
      <c r="E2" s="13"/>
      <c r="F2" s="13"/>
      <c r="G2" s="13"/>
      <c r="H2" s="14"/>
    </row>
    <row r="3" spans="1:8" ht="16.5" thickBot="1">
      <c r="A3" s="15"/>
      <c r="B3" s="16" t="s">
        <v>105</v>
      </c>
      <c r="H3" s="17"/>
    </row>
    <row r="4" spans="1:8" ht="15.75" thickBot="1">
      <c r="A4" s="15"/>
      <c r="B4" s="18"/>
      <c r="C4" s="81" t="s">
        <v>106</v>
      </c>
      <c r="D4" s="82"/>
      <c r="E4" s="82"/>
      <c r="F4" s="82"/>
      <c r="G4" s="83"/>
      <c r="H4" s="17"/>
    </row>
    <row r="5" spans="1:8" ht="15.75" thickBot="1">
      <c r="A5" s="15"/>
      <c r="B5" s="19" t="s">
        <v>107</v>
      </c>
      <c r="C5" s="20" t="s">
        <v>108</v>
      </c>
      <c r="D5" s="21" t="s">
        <v>109</v>
      </c>
      <c r="E5" s="21" t="s">
        <v>110</v>
      </c>
      <c r="F5" s="21" t="s">
        <v>111</v>
      </c>
      <c r="G5" s="21" t="s">
        <v>112</v>
      </c>
      <c r="H5" s="17"/>
    </row>
    <row r="6" spans="1:8" ht="15.75" thickBot="1">
      <c r="A6" s="15"/>
      <c r="B6" s="22" t="s">
        <v>113</v>
      </c>
      <c r="C6" s="23">
        <v>14000</v>
      </c>
      <c r="D6" s="23">
        <v>39500</v>
      </c>
      <c r="E6" s="23">
        <v>26000</v>
      </c>
      <c r="F6" s="23">
        <v>3200</v>
      </c>
      <c r="G6" s="24">
        <v>82700</v>
      </c>
      <c r="H6" s="17"/>
    </row>
    <row r="7" spans="1:8" ht="15.75" thickBot="1">
      <c r="A7" s="15"/>
      <c r="B7" s="25" t="s">
        <v>114</v>
      </c>
      <c r="C7" s="23">
        <v>12800</v>
      </c>
      <c r="D7" s="23">
        <v>38500</v>
      </c>
      <c r="E7" s="23">
        <v>14000</v>
      </c>
      <c r="F7" s="23">
        <v>1800</v>
      </c>
      <c r="G7" s="24">
        <v>67100</v>
      </c>
      <c r="H7" s="17"/>
    </row>
    <row r="8" spans="1:8" ht="15.75" thickBot="1">
      <c r="A8" s="15"/>
      <c r="B8" s="25" t="s">
        <v>115</v>
      </c>
      <c r="C8" s="23">
        <v>35300</v>
      </c>
      <c r="D8" s="23">
        <v>68000</v>
      </c>
      <c r="E8" s="23">
        <v>48000</v>
      </c>
      <c r="F8" s="23">
        <v>5800</v>
      </c>
      <c r="G8" s="24">
        <v>157100</v>
      </c>
      <c r="H8" s="17"/>
    </row>
    <row r="9" spans="1:8" ht="15.75" thickBot="1">
      <c r="A9" s="15"/>
      <c r="B9" s="25" t="s">
        <v>116</v>
      </c>
      <c r="C9" s="23">
        <v>7000</v>
      </c>
      <c r="D9" s="23">
        <v>22000</v>
      </c>
      <c r="E9" s="23">
        <v>22000</v>
      </c>
      <c r="F9" s="23">
        <v>1300</v>
      </c>
      <c r="G9" s="24">
        <v>52300</v>
      </c>
      <c r="H9" s="17"/>
    </row>
    <row r="10" spans="1:8" ht="15.75" thickBot="1">
      <c r="A10" s="15"/>
      <c r="B10" s="25" t="s">
        <v>117</v>
      </c>
      <c r="C10" s="23">
        <v>13000</v>
      </c>
      <c r="D10" s="23">
        <v>38000</v>
      </c>
      <c r="E10" s="23">
        <v>25000</v>
      </c>
      <c r="F10" s="23">
        <v>3800</v>
      </c>
      <c r="G10" s="24">
        <v>79800</v>
      </c>
      <c r="H10" s="17"/>
    </row>
    <row r="11" spans="1:8" ht="15.75" thickBot="1">
      <c r="A11" s="15"/>
      <c r="B11" s="25" t="s">
        <v>118</v>
      </c>
      <c r="C11" s="23">
        <v>10900</v>
      </c>
      <c r="D11" s="23">
        <v>32000</v>
      </c>
      <c r="E11" s="23">
        <v>19000</v>
      </c>
      <c r="F11" s="23">
        <v>1900</v>
      </c>
      <c r="G11" s="24">
        <v>63800</v>
      </c>
      <c r="H11" s="17"/>
    </row>
    <row r="12" spans="1:8" ht="15.75" thickBot="1">
      <c r="A12" s="15"/>
      <c r="B12" s="25" t="s">
        <v>119</v>
      </c>
      <c r="C12" s="23">
        <v>10200</v>
      </c>
      <c r="D12" s="23">
        <v>24000</v>
      </c>
      <c r="E12" s="23">
        <v>27000</v>
      </c>
      <c r="F12" s="23">
        <v>2900</v>
      </c>
      <c r="G12" s="24">
        <v>64100</v>
      </c>
      <c r="H12" s="17"/>
    </row>
    <row r="13" spans="1:8" ht="15.75" thickBot="1">
      <c r="A13" s="15"/>
      <c r="B13" s="26" t="s">
        <v>112</v>
      </c>
      <c r="C13" s="24">
        <v>103200</v>
      </c>
      <c r="D13" s="24">
        <v>262000</v>
      </c>
      <c r="E13" s="24">
        <v>181000</v>
      </c>
      <c r="F13" s="24">
        <v>20700</v>
      </c>
      <c r="G13" s="24">
        <v>566900</v>
      </c>
      <c r="H13" s="17"/>
    </row>
    <row r="14" spans="1:8">
      <c r="A14" s="15"/>
      <c r="H14" s="17"/>
    </row>
  </sheetData>
  <sheetProtection algorithmName="SHA-512" hashValue="CRXMOV5b/ufY/l7XSH0mEYuH8KW1NRXN7UnCaZWtZ/1Ckxq/gUgV65JDsfPwOhKG3Y8eTiYc4zrwEdYAt4zDtg==" saltValue="N7LQRBU37nqJG4r/fu7sIw==" spinCount="100000" sheet="1" objects="1" scenarios="1"/>
  <mergeCells count="1">
    <mergeCell ref="C4:G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A5C94F005834FB0ED74ACA1032614" ma:contentTypeVersion="3" ma:contentTypeDescription="Create a new document." ma:contentTypeScope="" ma:versionID="6db27729c4365681bf24a68615677a6a">
  <xsd:schema xmlns:xsd="http://www.w3.org/2001/XMLSchema" xmlns:xs="http://www.w3.org/2001/XMLSchema" xmlns:p="http://schemas.microsoft.com/office/2006/metadata/properties" xmlns:ns2="b601e740-4492-4392-bd53-863e181bfaf2" targetNamespace="http://schemas.microsoft.com/office/2006/metadata/properties" ma:root="true" ma:fieldsID="84d6f4ef38ebaef32635f32c5d1da0c0" ns2:_="">
    <xsd:import namespace="b601e740-4492-4392-bd53-863e181bf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1e740-4492-4392-bd53-863e181bf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58FD58-6768-446E-AD1C-8FE4DC867F53}"/>
</file>

<file path=customXml/itemProps2.xml><?xml version="1.0" encoding="utf-8"?>
<ds:datastoreItem xmlns:ds="http://schemas.openxmlformats.org/officeDocument/2006/customXml" ds:itemID="{973DC3DB-7460-45B3-A335-F1E3C74C2EC7}"/>
</file>

<file path=customXml/itemProps3.xml><?xml version="1.0" encoding="utf-8"?>
<ds:datastoreItem xmlns:ds="http://schemas.openxmlformats.org/officeDocument/2006/customXml" ds:itemID="{39ECA463-0736-4085-931D-37CF02B99A9E}"/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Øyvind Heggelund</dc:creator>
  <cp:keywords/>
  <dc:description/>
  <cp:lastModifiedBy>Øyvind Heggelund</cp:lastModifiedBy>
  <cp:revision/>
  <dcterms:created xsi:type="dcterms:W3CDTF">2026-05-09T10:42:53Z</dcterms:created>
  <dcterms:modified xsi:type="dcterms:W3CDTF">2026-06-04T11:42:40Z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0x010100585A5C94F005834FB0ED74ACA1032614</vt:lpwstr>
  </property>
</Properties>
</file>